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530 ZD Postojna/3 RD V DOC/"/>
    </mc:Choice>
  </mc:AlternateContent>
  <xr:revisionPtr revIDLastSave="60" documentId="11_760741D0C0AE3199B7BDFCF56BC94AE95C7A713C" xr6:coauthVersionLast="47" xr6:coauthVersionMax="47" xr10:uidLastSave="{E962B9AB-69F9-4865-8684-909C5E8B5DAA}"/>
  <bookViews>
    <workbookView xWindow="3800" yWindow="3800" windowWidth="22690" windowHeight="12850" xr2:uid="{00000000-000D-0000-FFFF-FFFF00000000}"/>
  </bookViews>
  <sheets>
    <sheet name="REAGENTI" sheetId="2" r:id="rId1"/>
    <sheet name="KALIBRATORJI" sheetId="3" r:id="rId2"/>
    <sheet name="KONTROLE" sheetId="4" r:id="rId3"/>
    <sheet name="POTROŠNI MATERIAL" sheetId="5" r:id="rId4"/>
    <sheet name="REKAPITULACIJA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8" i="6" l="1"/>
  <c r="I19" i="6"/>
  <c r="I20" i="6"/>
  <c r="I21" i="6"/>
  <c r="I17" i="6"/>
  <c r="H21" i="6"/>
  <c r="G21" i="6"/>
  <c r="G9" i="2"/>
  <c r="I22" i="6" l="1"/>
  <c r="G18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1" i="2" l="1"/>
  <c r="G16" i="2"/>
  <c r="G22" i="2" l="1"/>
  <c r="G20" i="2"/>
  <c r="G19" i="2"/>
  <c r="G17" i="2"/>
  <c r="G15" i="2"/>
  <c r="G14" i="2"/>
  <c r="G13" i="2"/>
  <c r="G12" i="2"/>
  <c r="G11" i="2"/>
  <c r="G10" i="2"/>
</calcChain>
</file>

<file path=xl/sharedStrings.xml><?xml version="1.0" encoding="utf-8"?>
<sst xmlns="http://schemas.openxmlformats.org/spreadsheetml/2006/main" count="261" uniqueCount="189">
  <si>
    <t>Ponudnik:</t>
  </si>
  <si>
    <t>Naslov JN:</t>
  </si>
  <si>
    <t>Zap.št.</t>
  </si>
  <si>
    <t>Preiskava</t>
  </si>
  <si>
    <t>Število preiskav na leto</t>
  </si>
  <si>
    <t>Število testov za kontrolo kakovosti na leto</t>
  </si>
  <si>
    <t>T3, prosti</t>
  </si>
  <si>
    <t>T4, prosti</t>
  </si>
  <si>
    <t>FSH</t>
  </si>
  <si>
    <t>LH</t>
  </si>
  <si>
    <t>CA 15-3</t>
  </si>
  <si>
    <t>CA 125</t>
  </si>
  <si>
    <t>beta HCG</t>
  </si>
  <si>
    <t>Troponin, visoko občutljiv</t>
  </si>
  <si>
    <t>TSH</t>
  </si>
  <si>
    <t>PROLACTIN</t>
  </si>
  <si>
    <t>PSA cel.</t>
  </si>
  <si>
    <t>Vitamin B12</t>
  </si>
  <si>
    <t>Folati</t>
  </si>
  <si>
    <t>Metoda</t>
  </si>
  <si>
    <t>elektrokemilumiscenca ali kemiluminiscenca</t>
  </si>
  <si>
    <t>Feritin</t>
  </si>
  <si>
    <t>Kalij</t>
  </si>
  <si>
    <t>ISE</t>
  </si>
  <si>
    <t>Kloridi</t>
  </si>
  <si>
    <t>Kalcij</t>
  </si>
  <si>
    <t>kolometrična metoda (Xylidyl-modro) ali enakovredno</t>
  </si>
  <si>
    <t>Magnezij</t>
  </si>
  <si>
    <t>Fosfati (anorg)</t>
  </si>
  <si>
    <t>fosfomolibdatna UV metoda ali enakovredno</t>
  </si>
  <si>
    <t>Železo</t>
  </si>
  <si>
    <t>kolorimetrična metoda s ferozinom ali enakovredno</t>
  </si>
  <si>
    <t>Glukoza</t>
  </si>
  <si>
    <t>encimska, heksokinaza</t>
  </si>
  <si>
    <t>Sečnina (urea)</t>
  </si>
  <si>
    <t>kinetična UV metoda (ureaza/GLDH) ali enakovredno</t>
  </si>
  <si>
    <t>Encimska ali enakovredno (IDMS sledljiva)</t>
  </si>
  <si>
    <t>Sečna kislina (Urat)</t>
  </si>
  <si>
    <t>encimska, kolorimetrična (urikaza PAP) ali enakovredno</t>
  </si>
  <si>
    <t>Bilirubin, celokupni</t>
  </si>
  <si>
    <t>kolorimetrična diazo (DPD) ali enakovredno</t>
  </si>
  <si>
    <t>Bilirubin, direktni</t>
  </si>
  <si>
    <t>Alkalna fostaza</t>
  </si>
  <si>
    <t>kolorimetrična, IFCC (p-NPP)</t>
  </si>
  <si>
    <t>AST (Aspartat aminotransferaza)</t>
  </si>
  <si>
    <t>IFCC (UV metoda ) s PP</t>
  </si>
  <si>
    <t>ALT (Alanin aminotransferaza)</t>
  </si>
  <si>
    <t>gama-GT (gama-glutamil transferaza)</t>
  </si>
  <si>
    <t>IFCC, encimska kolorimetrična</t>
  </si>
  <si>
    <t>Alfa-amilaza</t>
  </si>
  <si>
    <t>IFCC, encimska kolorimetrična (EPS)</t>
  </si>
  <si>
    <t>Lipaza</t>
  </si>
  <si>
    <t xml:space="preserve">encimska, kolorimetrična </t>
  </si>
  <si>
    <t>LDH ( laktat dehidrogenaza)</t>
  </si>
  <si>
    <t>IFCC, (Uvmatoda), laktat-piruvat</t>
  </si>
  <si>
    <t>CK (kratinin kinaza)</t>
  </si>
  <si>
    <t>IFCC (UV metoda)</t>
  </si>
  <si>
    <t>Proteini, celokupni-serum</t>
  </si>
  <si>
    <t>kolorimetrična, biuretska ali enakovredno</t>
  </si>
  <si>
    <t>Proteini, celokupni -urin</t>
  </si>
  <si>
    <t>Imunoturbidimetrija ali enakovredno</t>
  </si>
  <si>
    <t>kolorimetrična (BCG) ali enakovredno</t>
  </si>
  <si>
    <t>Holesterol</t>
  </si>
  <si>
    <t>encimska, kolorimetriča, CHOD-PAP ali enakovredno</t>
  </si>
  <si>
    <t>HDL Holesterol</t>
  </si>
  <si>
    <t>"direktna metoda" , encimska kolorimetrična ali enakovredna</t>
  </si>
  <si>
    <t>LDL Holesterol</t>
  </si>
  <si>
    <t>Trigliceridi</t>
  </si>
  <si>
    <t>Encimska kolorimetrična GPO-PAP ali enakovredno</t>
  </si>
  <si>
    <t>CRP (C-reaktivni protein)</t>
  </si>
  <si>
    <t xml:space="preserve">Imunoturbidimetrija </t>
  </si>
  <si>
    <t>Transferin</t>
  </si>
  <si>
    <t>Albumini serum</t>
  </si>
  <si>
    <t>Albumini-urin</t>
  </si>
  <si>
    <t>imunoturbidimetrija</t>
  </si>
  <si>
    <t>Natrij</t>
  </si>
  <si>
    <t>Kreatinin-serum</t>
  </si>
  <si>
    <t>Kreatinin -urin</t>
  </si>
  <si>
    <t>Obstojnost reagenta na analitskem sistemu [dni]</t>
  </si>
  <si>
    <t>Naziv artikla</t>
  </si>
  <si>
    <t>Enota mere (EM)</t>
  </si>
  <si>
    <t>Kataloška številka artikla</t>
  </si>
  <si>
    <t>Enota mere (kom, test, mL)</t>
  </si>
  <si>
    <t>stopnja DDV (%)</t>
  </si>
  <si>
    <t xml:space="preserve"> Skupaj vrednost v EUR za eno leto z DDV</t>
  </si>
  <si>
    <t>2. PREDRAČUN ZA KALIBRATORJE</t>
  </si>
  <si>
    <t>seznam preiskav, za katere se uporablja  kalibrator</t>
  </si>
  <si>
    <t>enota mere (EM)</t>
  </si>
  <si>
    <t>št. pakiranj (EM) za 1 leto</t>
  </si>
  <si>
    <t>cena/EM  v EUR brez DDV</t>
  </si>
  <si>
    <t>vrednost v EUR z DDV</t>
  </si>
  <si>
    <t>1.</t>
  </si>
  <si>
    <t>2.</t>
  </si>
  <si>
    <t>3.</t>
  </si>
  <si>
    <t>4.</t>
  </si>
  <si>
    <t>5.</t>
  </si>
  <si>
    <t>20.</t>
  </si>
  <si>
    <t>…</t>
  </si>
  <si>
    <t>2. PREDRAČUN ZA KONTROLE</t>
  </si>
  <si>
    <t>Št. Pakiranj (EM)  za 1 leto</t>
  </si>
  <si>
    <t>vrednost v EUR brez DDV</t>
  </si>
  <si>
    <t>Št. Pakiranj  (EM) za 1 leto</t>
  </si>
  <si>
    <t xml:space="preserve">SKUPAJ PREDRAČUN </t>
  </si>
  <si>
    <t xml:space="preserve">IZRAČUN PREDVIDENEGA ŠTEVILA TESTOV </t>
  </si>
  <si>
    <t>Kataloška številka</t>
  </si>
  <si>
    <t xml:space="preserve">4. PREDRAČUN POTROŠNEGA MATERIALA </t>
  </si>
  <si>
    <t>kataloška številka</t>
  </si>
  <si>
    <t xml:space="preserve"> modul BIO/IMUNO/VODA</t>
  </si>
  <si>
    <t>NAKUP BIOKEMIJSKEGA/IMUNOKEMIJSKEGA MODULARNEGA ANALITSKEGA SISTEMA</t>
  </si>
  <si>
    <t xml:space="preserve">Pogarancijsko vzdrževanje »full kasko« za BIOKEMIJSKI/IMUNOKEMIJSKI MODULARNI ANALITSKI SISTEM </t>
  </si>
  <si>
    <t>EM</t>
  </si>
  <si>
    <t>Zahtevano</t>
  </si>
  <si>
    <t>kom</t>
  </si>
  <si>
    <t>mesečni pavšal</t>
  </si>
  <si>
    <t>leto</t>
  </si>
  <si>
    <t>Količina</t>
  </si>
  <si>
    <t>Tržno ime opreme (naziv opreme)</t>
  </si>
  <si>
    <t>Proizvajalec</t>
  </si>
  <si>
    <t>Cena/ EM v € brez DDV</t>
  </si>
  <si>
    <t>Stopnja DDV v %</t>
  </si>
  <si>
    <t>Vrednost v €       z DDV</t>
  </si>
  <si>
    <t>POTROŠNI MATERIAL SKUPAJ (reagenti, kontrole in kalibratorji, potrošni material)</t>
  </si>
  <si>
    <t>SKUPNA VREDNOST CELOTNE PONUDBE</t>
  </si>
  <si>
    <t>Pogarancijsko vzdrževanje »full kasko« SISTEMA ZA PRIPRAVO DEMINERALIZIRANE VODE</t>
  </si>
  <si>
    <t>30 000</t>
  </si>
  <si>
    <r>
      <t xml:space="preserve">Ponujeno pakiranje EM </t>
    </r>
    <r>
      <rPr>
        <sz val="10"/>
        <rFont val="Garamond"/>
        <family val="1"/>
        <charset val="238"/>
      </rPr>
      <t>(za reagente število testov EM, za kontrole, kalibratorje in sistemske reagente v ml)</t>
    </r>
  </si>
  <si>
    <t>6=  3+4+5</t>
  </si>
  <si>
    <t>Opombe:</t>
  </si>
  <si>
    <t>Stolpec B: Ime preiskave</t>
  </si>
  <si>
    <t>Stolpec C: Metoda  preiskave</t>
  </si>
  <si>
    <t>Stolpec D: Število testov na leto</t>
  </si>
  <si>
    <t>Stolpec E. predvidenoštevilo kontrol na leto</t>
  </si>
  <si>
    <t>Stolpec F: število tesov potrebnih za kalibracijo po navodilih proizvajalca za obdobje 1 leta</t>
  </si>
  <si>
    <t>Stolpec G: skupno število testov, kontrol in kalibracij za obdobje 1 leta</t>
  </si>
  <si>
    <t>Stolpec H: Ime artikla, vpišite ime artikla</t>
  </si>
  <si>
    <t>Stolpec I: kataloška številka artikla za naročanje</t>
  </si>
  <si>
    <t>Stolpec K: Enota pakiranja</t>
  </si>
  <si>
    <t>Stolpec L: Število testov (mL za kontrole in kalibratorje, sistemske reagente) v enem nedeljivem pakiranju</t>
  </si>
  <si>
    <t>Stolpec M: Količina reagentov za obdobje enega leta</t>
  </si>
  <si>
    <t>Cena enega pakiranja  v EUR brez DDV</t>
  </si>
  <si>
    <t>Stolpec N: Cena enega pakiranja  v EUR brez DDV</t>
  </si>
  <si>
    <t>Stolpec O:Stopnja DDV (9,5 ali 22%)</t>
  </si>
  <si>
    <t>Stolpec P: Skupaj vrednost v EUR za eno leto z DDV</t>
  </si>
  <si>
    <t xml:space="preserve">Seštevek za obdobje 1 leta </t>
  </si>
  <si>
    <t>Seštevek za obdobje 7-let</t>
  </si>
  <si>
    <t xml:space="preserve">Stolpec J: Obstojnostcelotnega nedeljivega reagenta po odprtju na analitskem sistemu (število dni) </t>
  </si>
  <si>
    <t xml:space="preserve">Seštevek za obdobje 7-let : vpišite ceno nedeljivih pakiranj v EUR </t>
  </si>
  <si>
    <t>Seštevek za obdobje enega leta: cena zaokrožena na 2 dec. mesti</t>
  </si>
  <si>
    <t>HbA1C (glikiran hemoglobin),polna kri</t>
  </si>
  <si>
    <t>Stolpec B: Ime artikla</t>
  </si>
  <si>
    <t>Stolpec C: kataloška številka artikla za naročanje</t>
  </si>
  <si>
    <t>Stolpec D: seznam preiskav, za katere se kalibrator uporablja</t>
  </si>
  <si>
    <t>Stolpec E. enota pakiranja</t>
  </si>
  <si>
    <t>Število testov (mL za kontrole in kalibratorje, sistemske reagente) v enem nedeljivem pakiranju</t>
  </si>
  <si>
    <t>Stolpec F: Število testov (mL za kontrole in kalibratorje, sistemske reagente) v enem nedeljivem pakiranju</t>
  </si>
  <si>
    <t>Stolpec H: Cena enega pakiranja  v EUR brez DDV</t>
  </si>
  <si>
    <t>Stolpec J: Stopnja DDV (9,5 ali 22%)</t>
  </si>
  <si>
    <t>Stolpec K: Skupaj vrednost v EUR za eno leto z DDV</t>
  </si>
  <si>
    <t xml:space="preserve">SKUPAJ: Seštevek za obdobje 7-let : vpišite ceno nedeljivih pakiranj v EUR </t>
  </si>
  <si>
    <t>Stolpec D: seznam preiskav, za katere se kontrola uporablja</t>
  </si>
  <si>
    <t>Stolpec G: skupno število kontrol za obdobje 1 leta</t>
  </si>
  <si>
    <t>Stolpec I: Cena pakiranj za 1-leto v EUR brez DDV</t>
  </si>
  <si>
    <t>Cena pakiranj za 1-leto v EUR brez DDV</t>
  </si>
  <si>
    <t>Seznam preiskav, za katere se uporablja  kontrola</t>
  </si>
  <si>
    <t>Stolpec I:  Cena pakiranj za 1-leto v EUR brez DDV</t>
  </si>
  <si>
    <t>Stolpec G: skupno število pakiranj (EM)za obdobje 1 leta</t>
  </si>
  <si>
    <t>9= 7*8</t>
  </si>
  <si>
    <t>Stolpec C: Kataloška številka artikla za naročanje</t>
  </si>
  <si>
    <t>Stolpec D:Za kateri modul se potrošni material uporablja</t>
  </si>
  <si>
    <t>Stolpec G: število pakiranj kalibratorjev za obdobje 1 leta, pri tem upoštevaljte obstojnost artikla na analitskem sistemu</t>
  </si>
  <si>
    <t>Stolpec E: enota pakiranja</t>
  </si>
  <si>
    <t>NAKUP SISTEMA ZA PRIPRAVO DEMINERALIZIRANE VODE</t>
  </si>
  <si>
    <t>seštevek vseh testov (preiskave+kontrole+kalibracije) na leto</t>
  </si>
  <si>
    <t>Ponujeno pakiranje EM (za reagente število testov EM, za kontrole, kalibratorje in sistemske reagente v ml)</t>
  </si>
  <si>
    <r>
      <t xml:space="preserve">Ponujeno pakiranje EM </t>
    </r>
    <r>
      <rPr>
        <sz val="11"/>
        <rFont val="Garamond"/>
        <family val="1"/>
        <charset val="238"/>
      </rPr>
      <t>(za reagente število testov EM, za kontrole, kalibratorje in sistemske reagente v ml)</t>
    </r>
  </si>
  <si>
    <r>
      <t xml:space="preserve">Količina letna </t>
    </r>
    <r>
      <rPr>
        <sz val="11"/>
        <rFont val="Garamond"/>
        <family val="1"/>
        <charset val="238"/>
      </rPr>
      <t>glede na število preiskav za obdobje enega (1) leta</t>
    </r>
  </si>
  <si>
    <t>Serumski indeks</t>
  </si>
  <si>
    <t>Število testov za kalibracije na leto po navodilih proizvajalca</t>
  </si>
  <si>
    <t xml:space="preserve">Spektrofotometrično (arzenaza III) ali enakovredno NM-BAPTA </t>
  </si>
  <si>
    <t>PONUDBENI PREDRAČUN</t>
  </si>
  <si>
    <t>Predmet javnega naročila: NAKUP MODULARNEGA ANALITSKEGA SISTEMA ZA IZVAJANJE BIOKEMIJSKIH/IMUNOKEMIJSKIH PREISKAV S SISTEMOM ZA OBDELAVO VZORCEV TER VZDRŽEVANJEM (»FULL KASKO«) IN DOBAVO PRIPADAJOČEGA POTROŠNEGA MATERIALA IN REAGENTOV V OBDOBJU SEDMIH (7) LET</t>
  </si>
  <si>
    <t>Naziv prodajalca: ___________________________________________</t>
  </si>
  <si>
    <t>Naročnik:</t>
  </si>
  <si>
    <t>ZDRAVSTVENI DOM DR. FRANCA AMBROŽIČA POSTOJNA, Prečna ulica 2, 6230 Postojna</t>
  </si>
  <si>
    <r>
      <t xml:space="preserve">Naročnik: </t>
    </r>
    <r>
      <rPr>
        <b/>
        <sz val="11"/>
        <color theme="1"/>
        <rFont val="Arial"/>
        <family val="2"/>
        <charset val="238"/>
      </rPr>
      <t>ZDRAVSTVENI DOM DR. FRANCA AMBROŽIČA POSTOJNA, Prečna ulica 2, 6230 Postojna</t>
    </r>
  </si>
  <si>
    <t>PREDRAČUN ŠT.:</t>
  </si>
  <si>
    <t>(v primeru skupne ponudbe navedite vse ponudnike!)</t>
  </si>
  <si>
    <t>SKUPAJ: Seštevek za obdobje enega leta: vrednost zaokrožena na 2 dec. mesti</t>
  </si>
  <si>
    <t>letni pavšal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</si>
</sst>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10"/>
      <name val="Garamond"/>
      <family val="1"/>
      <charset val="238"/>
    </font>
    <font>
      <sz val="10"/>
      <name val="Garamond"/>
      <family val="1"/>
      <charset val="238"/>
    </font>
    <font>
      <sz val="11"/>
      <color theme="1"/>
      <name val="Garamond"/>
      <family val="1"/>
      <charset val="238"/>
    </font>
    <font>
      <sz val="8"/>
      <color theme="1"/>
      <name val="Garamond"/>
      <family val="1"/>
      <charset val="238"/>
    </font>
    <font>
      <b/>
      <u/>
      <sz val="11"/>
      <color theme="1"/>
      <name val="Garamond"/>
      <family val="1"/>
      <charset val="238"/>
    </font>
    <font>
      <b/>
      <sz val="11"/>
      <color theme="1"/>
      <name val="Garamond"/>
      <family val="1"/>
      <charset val="238"/>
    </font>
    <font>
      <sz val="11"/>
      <name val="Garamond"/>
      <family val="1"/>
      <charset val="238"/>
    </font>
    <font>
      <b/>
      <sz val="11"/>
      <name val="Garamond"/>
      <family val="1"/>
      <charset val="238"/>
    </font>
    <font>
      <b/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sz val="10"/>
      <color theme="1"/>
      <name val="Arial"/>
      <family val="2"/>
    </font>
    <font>
      <b/>
      <sz val="12"/>
      <color theme="1"/>
      <name val="Arial"/>
      <family val="2"/>
      <charset val="238"/>
    </font>
    <font>
      <b/>
      <sz val="11"/>
      <color rgb="FFFF0000"/>
      <name val="Garamond"/>
      <family val="1"/>
    </font>
    <font>
      <b/>
      <sz val="8"/>
      <color rgb="FFFF0000"/>
      <name val="Calibri"/>
      <family val="2"/>
      <scheme val="minor"/>
    </font>
    <font>
      <b/>
      <sz val="8"/>
      <color rgb="FFFF0000"/>
      <name val="Garamond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4" fillId="4" borderId="7" applyNumberFormat="0" applyFont="0" applyAlignment="0" applyProtection="0"/>
  </cellStyleXfs>
  <cellXfs count="93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2" xfId="0" applyBorder="1" applyAlignment="1">
      <alignment wrapText="1"/>
    </xf>
    <xf numFmtId="0" fontId="0" fillId="0" borderId="2" xfId="0" applyBorder="1"/>
    <xf numFmtId="0" fontId="0" fillId="0" borderId="5" xfId="0" applyBorder="1"/>
    <xf numFmtId="0" fontId="0" fillId="0" borderId="0" xfId="0" applyAlignment="1">
      <alignment horizontal="center"/>
    </xf>
    <xf numFmtId="0" fontId="2" fillId="2" borderId="0" xfId="0" applyFont="1" applyFill="1" applyBorder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0" fillId="4" borderId="2" xfId="2" applyFont="1" applyBorder="1"/>
    <xf numFmtId="0" fontId="5" fillId="4" borderId="2" xfId="2" applyFont="1" applyBorder="1" applyAlignment="1">
      <alignment horizontal="left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/>
    <xf numFmtId="0" fontId="7" fillId="6" borderId="2" xfId="0" applyFont="1" applyFill="1" applyBorder="1" applyAlignment="1">
      <alignment horizontal="center"/>
    </xf>
    <xf numFmtId="0" fontId="8" fillId="5" borderId="6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/>
    <xf numFmtId="0" fontId="10" fillId="0" borderId="2" xfId="0" applyFont="1" applyBorder="1"/>
    <xf numFmtId="0" fontId="10" fillId="0" borderId="2" xfId="0" applyFont="1" applyBorder="1" applyAlignment="1">
      <alignment wrapText="1"/>
    </xf>
    <xf numFmtId="0" fontId="11" fillId="2" borderId="0" xfId="0" applyFont="1" applyFill="1" applyBorder="1"/>
    <xf numFmtId="0" fontId="10" fillId="2" borderId="0" xfId="0" applyFont="1" applyFill="1" applyBorder="1"/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vertical="top" wrapText="1"/>
    </xf>
    <xf numFmtId="0" fontId="10" fillId="0" borderId="0" xfId="0" applyFont="1" applyAlignment="1">
      <alignment wrapText="1"/>
    </xf>
    <xf numFmtId="0" fontId="10" fillId="0" borderId="2" xfId="0" applyFont="1" applyBorder="1" applyAlignment="1">
      <alignment horizontal="right"/>
    </xf>
    <xf numFmtId="0" fontId="10" fillId="0" borderId="2" xfId="0" applyFont="1" applyBorder="1" applyAlignment="1">
      <alignment horizontal="center"/>
    </xf>
    <xf numFmtId="0" fontId="10" fillId="2" borderId="0" xfId="0" applyFont="1" applyFill="1"/>
    <xf numFmtId="0" fontId="10" fillId="2" borderId="0" xfId="0" applyFont="1" applyFill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NumberFormat="1" applyFont="1" applyFill="1"/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5" fillId="5" borderId="6" xfId="0" applyFont="1" applyFill="1" applyBorder="1" applyAlignment="1" applyProtection="1">
      <alignment horizontal="center" vertical="center" wrapText="1"/>
      <protection locked="0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/>
    </xf>
    <xf numFmtId="0" fontId="10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/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wrapText="1"/>
    </xf>
    <xf numFmtId="10" fontId="10" fillId="2" borderId="2" xfId="0" applyNumberFormat="1" applyFont="1" applyFill="1" applyBorder="1" applyAlignment="1">
      <alignment horizontal="center" vertical="center"/>
    </xf>
    <xf numFmtId="164" fontId="10" fillId="2" borderId="2" xfId="0" applyNumberFormat="1" applyFont="1" applyFill="1" applyBorder="1" applyAlignment="1">
      <alignment horizontal="center" vertical="center"/>
    </xf>
    <xf numFmtId="10" fontId="10" fillId="2" borderId="5" xfId="0" applyNumberFormat="1" applyFont="1" applyFill="1" applyBorder="1" applyAlignment="1">
      <alignment horizontal="center" vertical="center"/>
    </xf>
    <xf numFmtId="0" fontId="10" fillId="2" borderId="5" xfId="0" applyNumberFormat="1" applyFont="1" applyFill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/>
    </xf>
    <xf numFmtId="0" fontId="10" fillId="2" borderId="5" xfId="0" applyFont="1" applyFill="1" applyBorder="1"/>
    <xf numFmtId="0" fontId="13" fillId="2" borderId="2" xfId="0" applyFont="1" applyFill="1" applyBorder="1"/>
    <xf numFmtId="0" fontId="10" fillId="2" borderId="2" xfId="0" applyNumberFormat="1" applyFont="1" applyFill="1" applyBorder="1"/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NumberFormat="1" applyFont="1" applyFill="1" applyBorder="1"/>
    <xf numFmtId="4" fontId="0" fillId="4" borderId="2" xfId="2" applyNumberFormat="1" applyFont="1" applyBorder="1"/>
    <xf numFmtId="0" fontId="17" fillId="0" borderId="0" xfId="0" applyFont="1"/>
    <xf numFmtId="0" fontId="18" fillId="0" borderId="0" xfId="0" applyFont="1"/>
    <xf numFmtId="0" fontId="20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1" fillId="0" borderId="0" xfId="0" applyFont="1"/>
    <xf numFmtId="0" fontId="17" fillId="0" borderId="1" xfId="0" applyFont="1" applyBorder="1" applyAlignment="1">
      <alignment vertical="center"/>
    </xf>
    <xf numFmtId="0" fontId="13" fillId="2" borderId="0" xfId="0" applyFont="1" applyFill="1" applyBorder="1"/>
    <xf numFmtId="0" fontId="7" fillId="0" borderId="0" xfId="0" applyFont="1"/>
    <xf numFmtId="4" fontId="4" fillId="4" borderId="2" xfId="2" applyNumberFormat="1" applyFont="1" applyBorder="1" applyAlignment="1">
      <alignment vertical="center"/>
    </xf>
    <xf numFmtId="0" fontId="13" fillId="2" borderId="0" xfId="0" applyFont="1" applyFill="1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10" fillId="0" borderId="4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3" borderId="4" xfId="0" applyFont="1" applyFill="1" applyBorder="1" applyAlignment="1">
      <alignment horizontal="right" vertical="center"/>
    </xf>
    <xf numFmtId="0" fontId="1" fillId="3" borderId="9" xfId="0" applyFont="1" applyFill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3" fillId="2" borderId="0" xfId="0" applyFont="1" applyFill="1" applyBorder="1"/>
    <xf numFmtId="0" fontId="24" fillId="2" borderId="0" xfId="0" applyFont="1" applyFill="1" applyBorder="1"/>
    <xf numFmtId="0" fontId="25" fillId="2" borderId="0" xfId="0" applyFont="1" applyFill="1" applyBorder="1"/>
  </cellXfs>
  <cellStyles count="3">
    <cellStyle name="Navadno 2" xfId="1" xr:uid="{00000000-0005-0000-0000-000001000000}"/>
    <cellStyle name="Normal" xfId="0" builtinId="0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0"/>
  <sheetViews>
    <sheetView tabSelected="1" topLeftCell="A50" workbookViewId="0">
      <selection activeCell="A79" sqref="A79"/>
    </sheetView>
  </sheetViews>
  <sheetFormatPr defaultColWidth="8.81640625" defaultRowHeight="14.5" x14ac:dyDescent="0.35"/>
  <cols>
    <col min="1" max="1" width="5.54296875" style="31" customWidth="1"/>
    <col min="2" max="2" width="32" style="31" customWidth="1"/>
    <col min="3" max="3" width="33" style="31" customWidth="1"/>
    <col min="4" max="4" width="8.7265625" style="34" customWidth="1"/>
    <col min="5" max="5" width="15.7265625" style="36" customWidth="1"/>
    <col min="6" max="6" width="19.1796875" style="31" customWidth="1"/>
    <col min="7" max="7" width="24.54296875" style="37" customWidth="1"/>
    <col min="8" max="8" width="18" style="31" customWidth="1"/>
    <col min="9" max="10" width="13.1796875" style="31" customWidth="1"/>
    <col min="11" max="11" width="7.26953125" style="31" customWidth="1"/>
    <col min="12" max="12" width="26.54296875" style="31" customWidth="1"/>
    <col min="13" max="13" width="22.54296875" style="31" customWidth="1"/>
    <col min="14" max="15" width="8.81640625" style="31"/>
    <col min="16" max="16" width="20.81640625" style="31" customWidth="1"/>
    <col min="17" max="16384" width="8.81640625" style="31"/>
  </cols>
  <sheetData>
    <row r="1" spans="1:16" x14ac:dyDescent="0.35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3" spans="1:16" x14ac:dyDescent="0.35">
      <c r="A3" s="74" t="s">
        <v>0</v>
      </c>
      <c r="B3" s="74"/>
      <c r="C3" s="32"/>
      <c r="D3" s="75"/>
      <c r="E3" s="75"/>
      <c r="F3" s="75"/>
      <c r="G3" s="75"/>
      <c r="H3" s="75"/>
      <c r="I3" s="75"/>
      <c r="J3" s="33"/>
      <c r="K3" s="33"/>
      <c r="L3" s="33"/>
      <c r="M3" s="34"/>
    </row>
    <row r="4" spans="1:16" x14ac:dyDescent="0.35">
      <c r="A4" s="76" t="s">
        <v>1</v>
      </c>
      <c r="B4" s="76"/>
      <c r="C4" s="35"/>
      <c r="D4" s="75"/>
      <c r="E4" s="75"/>
      <c r="F4" s="75"/>
      <c r="G4" s="75"/>
      <c r="H4" s="75"/>
      <c r="I4" s="75"/>
      <c r="J4" s="33"/>
      <c r="K4" s="33"/>
      <c r="L4" s="33"/>
    </row>
    <row r="5" spans="1:16" x14ac:dyDescent="0.35">
      <c r="A5" s="32"/>
      <c r="B5" s="32"/>
      <c r="C5" s="32"/>
    </row>
    <row r="6" spans="1:16" ht="15" thickBot="1" x14ac:dyDescent="0.4">
      <c r="A6" s="72" t="s">
        <v>103</v>
      </c>
      <c r="B6" s="72"/>
      <c r="C6" s="72"/>
      <c r="D6" s="72"/>
      <c r="E6" s="72"/>
    </row>
    <row r="7" spans="1:16" ht="105.75" customHeight="1" thickBot="1" x14ac:dyDescent="0.4">
      <c r="A7" s="38" t="s">
        <v>2</v>
      </c>
      <c r="B7" s="38" t="s">
        <v>3</v>
      </c>
      <c r="C7" s="38" t="s">
        <v>19</v>
      </c>
      <c r="D7" s="39" t="s">
        <v>4</v>
      </c>
      <c r="E7" s="38" t="s">
        <v>5</v>
      </c>
      <c r="F7" s="38" t="s">
        <v>177</v>
      </c>
      <c r="G7" s="40" t="s">
        <v>172</v>
      </c>
      <c r="H7" s="38" t="s">
        <v>79</v>
      </c>
      <c r="I7" s="38" t="s">
        <v>81</v>
      </c>
      <c r="J7" s="41" t="s">
        <v>78</v>
      </c>
      <c r="K7" s="41" t="s">
        <v>82</v>
      </c>
      <c r="L7" s="42" t="s">
        <v>174</v>
      </c>
      <c r="M7" s="42" t="s">
        <v>175</v>
      </c>
      <c r="N7" s="38" t="s">
        <v>139</v>
      </c>
      <c r="O7" s="41" t="s">
        <v>83</v>
      </c>
      <c r="P7" s="38" t="s">
        <v>84</v>
      </c>
    </row>
    <row r="8" spans="1:16" ht="14.25" customHeight="1" x14ac:dyDescent="0.35">
      <c r="A8" s="38"/>
      <c r="B8" s="38">
        <v>1</v>
      </c>
      <c r="C8" s="38">
        <v>2</v>
      </c>
      <c r="D8" s="39">
        <v>3</v>
      </c>
      <c r="E8" s="38">
        <v>4</v>
      </c>
      <c r="F8" s="38">
        <v>5</v>
      </c>
      <c r="G8" s="40" t="s">
        <v>126</v>
      </c>
      <c r="H8" s="38">
        <v>7</v>
      </c>
      <c r="I8" s="38">
        <v>8</v>
      </c>
      <c r="J8" s="41">
        <v>9</v>
      </c>
      <c r="K8" s="41">
        <v>10</v>
      </c>
      <c r="L8" s="41">
        <v>11</v>
      </c>
      <c r="M8" s="38">
        <v>12</v>
      </c>
      <c r="N8" s="38">
        <v>13</v>
      </c>
      <c r="O8" s="41">
        <v>14</v>
      </c>
      <c r="P8" s="38">
        <v>15</v>
      </c>
    </row>
    <row r="9" spans="1:16" ht="30" customHeight="1" x14ac:dyDescent="0.35">
      <c r="A9" s="43">
        <v>1</v>
      </c>
      <c r="B9" s="44" t="s">
        <v>22</v>
      </c>
      <c r="C9" s="44" t="s">
        <v>23</v>
      </c>
      <c r="D9" s="45">
        <v>5200</v>
      </c>
      <c r="E9" s="43">
        <v>650</v>
      </c>
      <c r="F9" s="43"/>
      <c r="G9" s="46">
        <f>SUM(D9,E9,F9)</f>
        <v>5850</v>
      </c>
      <c r="H9" s="43"/>
      <c r="I9" s="43"/>
      <c r="J9" s="43"/>
      <c r="K9" s="47"/>
      <c r="L9" s="47"/>
      <c r="M9" s="47"/>
      <c r="N9" s="47"/>
      <c r="O9" s="47"/>
      <c r="P9" s="47"/>
    </row>
    <row r="10" spans="1:16" ht="30" customHeight="1" x14ac:dyDescent="0.35">
      <c r="A10" s="43">
        <v>2</v>
      </c>
      <c r="B10" s="44" t="s">
        <v>75</v>
      </c>
      <c r="C10" s="44" t="s">
        <v>23</v>
      </c>
      <c r="D10" s="45">
        <v>5200</v>
      </c>
      <c r="E10" s="43">
        <v>650</v>
      </c>
      <c r="F10" s="43"/>
      <c r="G10" s="46">
        <f t="shared" ref="G10:G55" si="0">SUM(D10,E10,F10)</f>
        <v>5850</v>
      </c>
      <c r="H10" s="43"/>
      <c r="I10" s="43"/>
      <c r="J10" s="43"/>
      <c r="K10" s="47"/>
      <c r="L10" s="47"/>
      <c r="M10" s="47"/>
      <c r="N10" s="47"/>
      <c r="O10" s="47"/>
      <c r="P10" s="47"/>
    </row>
    <row r="11" spans="1:16" ht="30" customHeight="1" x14ac:dyDescent="0.35">
      <c r="A11" s="43">
        <v>3</v>
      </c>
      <c r="B11" s="44" t="s">
        <v>24</v>
      </c>
      <c r="C11" s="44" t="s">
        <v>23</v>
      </c>
      <c r="D11" s="45">
        <v>5200</v>
      </c>
      <c r="E11" s="43">
        <v>650</v>
      </c>
      <c r="F11" s="43"/>
      <c r="G11" s="46">
        <f t="shared" si="0"/>
        <v>5850</v>
      </c>
      <c r="H11" s="43"/>
      <c r="I11" s="43"/>
      <c r="J11" s="43"/>
      <c r="K11" s="47"/>
      <c r="L11" s="47"/>
      <c r="M11" s="47"/>
      <c r="N11" s="47"/>
      <c r="O11" s="47"/>
      <c r="P11" s="47"/>
    </row>
    <row r="12" spans="1:16" ht="66.75" customHeight="1" x14ac:dyDescent="0.35">
      <c r="A12" s="43">
        <v>4</v>
      </c>
      <c r="B12" s="44" t="s">
        <v>25</v>
      </c>
      <c r="C12" s="48" t="s">
        <v>178</v>
      </c>
      <c r="D12" s="45">
        <v>400</v>
      </c>
      <c r="E12" s="43">
        <v>650</v>
      </c>
      <c r="F12" s="43"/>
      <c r="G12" s="46">
        <f t="shared" si="0"/>
        <v>1050</v>
      </c>
      <c r="H12" s="43"/>
      <c r="I12" s="43"/>
      <c r="J12" s="43"/>
      <c r="K12" s="47"/>
      <c r="L12" s="47"/>
      <c r="M12" s="47"/>
      <c r="N12" s="47"/>
      <c r="O12" s="47"/>
      <c r="P12" s="47"/>
    </row>
    <row r="13" spans="1:16" ht="69" customHeight="1" x14ac:dyDescent="0.35">
      <c r="A13" s="43">
        <v>5</v>
      </c>
      <c r="B13" s="44" t="s">
        <v>27</v>
      </c>
      <c r="C13" s="48" t="s">
        <v>26</v>
      </c>
      <c r="D13" s="45">
        <v>300</v>
      </c>
      <c r="E13" s="43">
        <v>650</v>
      </c>
      <c r="F13" s="43"/>
      <c r="G13" s="46">
        <f t="shared" si="0"/>
        <v>950</v>
      </c>
      <c r="H13" s="43"/>
      <c r="I13" s="43"/>
      <c r="J13" s="43"/>
      <c r="K13" s="47"/>
      <c r="L13" s="47"/>
      <c r="M13" s="47"/>
      <c r="N13" s="47"/>
      <c r="O13" s="47"/>
      <c r="P13" s="47"/>
    </row>
    <row r="14" spans="1:16" ht="30" customHeight="1" x14ac:dyDescent="0.35">
      <c r="A14" s="43">
        <v>6</v>
      </c>
      <c r="B14" s="44" t="s">
        <v>28</v>
      </c>
      <c r="C14" s="48" t="s">
        <v>29</v>
      </c>
      <c r="D14" s="45">
        <v>150</v>
      </c>
      <c r="E14" s="43">
        <v>650</v>
      </c>
      <c r="F14" s="43"/>
      <c r="G14" s="46">
        <f t="shared" si="0"/>
        <v>800</v>
      </c>
      <c r="H14" s="43"/>
      <c r="I14" s="43"/>
      <c r="J14" s="43"/>
      <c r="K14" s="47"/>
      <c r="L14" s="47"/>
      <c r="M14" s="47"/>
      <c r="N14" s="47"/>
      <c r="O14" s="47"/>
      <c r="P14" s="47"/>
    </row>
    <row r="15" spans="1:16" ht="30" customHeight="1" x14ac:dyDescent="0.35">
      <c r="A15" s="43">
        <v>7</v>
      </c>
      <c r="B15" s="44" t="s">
        <v>30</v>
      </c>
      <c r="C15" s="48" t="s">
        <v>31</v>
      </c>
      <c r="D15" s="45">
        <v>900</v>
      </c>
      <c r="E15" s="43">
        <v>650</v>
      </c>
      <c r="F15" s="43"/>
      <c r="G15" s="46">
        <f t="shared" si="0"/>
        <v>1550</v>
      </c>
      <c r="H15" s="43"/>
      <c r="I15" s="43"/>
      <c r="J15" s="43"/>
      <c r="K15" s="47"/>
      <c r="L15" s="47"/>
      <c r="M15" s="47"/>
      <c r="N15" s="47"/>
      <c r="O15" s="47"/>
      <c r="P15" s="47"/>
    </row>
    <row r="16" spans="1:16" ht="49.5" customHeight="1" x14ac:dyDescent="0.35">
      <c r="A16" s="43">
        <v>8</v>
      </c>
      <c r="B16" s="44" t="s">
        <v>32</v>
      </c>
      <c r="C16" s="44" t="s">
        <v>33</v>
      </c>
      <c r="D16" s="45">
        <v>7000</v>
      </c>
      <c r="E16" s="43">
        <v>650</v>
      </c>
      <c r="F16" s="43"/>
      <c r="G16" s="46">
        <f t="shared" si="0"/>
        <v>7650</v>
      </c>
      <c r="H16" s="43"/>
      <c r="I16" s="43"/>
      <c r="J16" s="43"/>
      <c r="K16" s="47"/>
      <c r="L16" s="47"/>
      <c r="M16" s="47"/>
      <c r="N16" s="47"/>
      <c r="O16" s="47"/>
      <c r="P16" s="47"/>
    </row>
    <row r="17" spans="1:16" ht="54" customHeight="1" x14ac:dyDescent="0.35">
      <c r="A17" s="43">
        <v>9</v>
      </c>
      <c r="B17" s="44" t="s">
        <v>34</v>
      </c>
      <c r="C17" s="48" t="s">
        <v>35</v>
      </c>
      <c r="D17" s="45">
        <v>6000</v>
      </c>
      <c r="E17" s="43">
        <v>650</v>
      </c>
      <c r="F17" s="43"/>
      <c r="G17" s="46">
        <f t="shared" si="0"/>
        <v>6650</v>
      </c>
      <c r="H17" s="43"/>
      <c r="I17" s="43"/>
      <c r="J17" s="43"/>
      <c r="K17" s="47"/>
      <c r="L17" s="47"/>
      <c r="M17" s="47"/>
      <c r="N17" s="47"/>
      <c r="O17" s="47"/>
      <c r="P17" s="47"/>
    </row>
    <row r="18" spans="1:16" ht="47.25" customHeight="1" x14ac:dyDescent="0.35">
      <c r="A18" s="43">
        <v>10</v>
      </c>
      <c r="B18" s="44" t="s">
        <v>77</v>
      </c>
      <c r="C18" s="48" t="s">
        <v>36</v>
      </c>
      <c r="D18" s="45">
        <v>100</v>
      </c>
      <c r="E18" s="43">
        <v>650</v>
      </c>
      <c r="F18" s="43"/>
      <c r="G18" s="46">
        <f t="shared" si="0"/>
        <v>750</v>
      </c>
      <c r="H18" s="43"/>
      <c r="I18" s="43"/>
      <c r="J18" s="43"/>
      <c r="K18" s="47"/>
      <c r="L18" s="47"/>
      <c r="M18" s="47"/>
      <c r="N18" s="47"/>
      <c r="O18" s="47"/>
      <c r="P18" s="47"/>
    </row>
    <row r="19" spans="1:16" ht="30" customHeight="1" x14ac:dyDescent="0.35">
      <c r="A19" s="43">
        <v>11</v>
      </c>
      <c r="B19" s="44" t="s">
        <v>76</v>
      </c>
      <c r="C19" s="48" t="s">
        <v>36</v>
      </c>
      <c r="D19" s="45">
        <v>6000</v>
      </c>
      <c r="E19" s="43">
        <v>650</v>
      </c>
      <c r="F19" s="43"/>
      <c r="G19" s="46">
        <f t="shared" si="0"/>
        <v>6650</v>
      </c>
      <c r="H19" s="43"/>
      <c r="I19" s="43"/>
      <c r="J19" s="43"/>
      <c r="K19" s="47"/>
      <c r="L19" s="47"/>
      <c r="M19" s="47"/>
      <c r="N19" s="47"/>
      <c r="O19" s="47"/>
      <c r="P19" s="47"/>
    </row>
    <row r="20" spans="1:16" ht="30" customHeight="1" x14ac:dyDescent="0.35">
      <c r="A20" s="43">
        <v>12</v>
      </c>
      <c r="B20" s="44" t="s">
        <v>37</v>
      </c>
      <c r="C20" s="48" t="s">
        <v>38</v>
      </c>
      <c r="D20" s="45">
        <v>2000</v>
      </c>
      <c r="E20" s="43">
        <v>650</v>
      </c>
      <c r="F20" s="43"/>
      <c r="G20" s="46">
        <f t="shared" si="0"/>
        <v>2650</v>
      </c>
      <c r="H20" s="43"/>
      <c r="I20" s="43"/>
      <c r="J20" s="43"/>
      <c r="K20" s="47"/>
      <c r="L20" s="47"/>
      <c r="M20" s="47"/>
      <c r="N20" s="47"/>
      <c r="O20" s="47"/>
      <c r="P20" s="47"/>
    </row>
    <row r="21" spans="1:16" ht="30" customHeight="1" x14ac:dyDescent="0.35">
      <c r="A21" s="43">
        <v>13</v>
      </c>
      <c r="B21" s="44" t="s">
        <v>39</v>
      </c>
      <c r="C21" s="48" t="s">
        <v>40</v>
      </c>
      <c r="D21" s="45">
        <v>1500</v>
      </c>
      <c r="E21" s="43">
        <v>650</v>
      </c>
      <c r="F21" s="43"/>
      <c r="G21" s="46">
        <f t="shared" si="0"/>
        <v>2150</v>
      </c>
      <c r="H21" s="43"/>
      <c r="I21" s="43"/>
      <c r="J21" s="43"/>
      <c r="K21" s="47"/>
      <c r="L21" s="47"/>
      <c r="M21" s="47"/>
      <c r="N21" s="47"/>
      <c r="O21" s="47"/>
      <c r="P21" s="47"/>
    </row>
    <row r="22" spans="1:16" ht="30" customHeight="1" x14ac:dyDescent="0.35">
      <c r="A22" s="43">
        <v>14</v>
      </c>
      <c r="B22" s="44" t="s">
        <v>41</v>
      </c>
      <c r="C22" s="48" t="s">
        <v>40</v>
      </c>
      <c r="D22" s="45">
        <v>700</v>
      </c>
      <c r="E22" s="43">
        <v>650</v>
      </c>
      <c r="F22" s="43"/>
      <c r="G22" s="46">
        <f t="shared" si="0"/>
        <v>1350</v>
      </c>
      <c r="H22" s="43"/>
      <c r="I22" s="43"/>
      <c r="J22" s="43"/>
      <c r="K22" s="47"/>
      <c r="L22" s="47"/>
      <c r="M22" s="47"/>
      <c r="N22" s="47"/>
      <c r="O22" s="47"/>
      <c r="P22" s="47"/>
    </row>
    <row r="23" spans="1:16" ht="30" customHeight="1" x14ac:dyDescent="0.35">
      <c r="A23" s="43">
        <v>15</v>
      </c>
      <c r="B23" s="44" t="s">
        <v>42</v>
      </c>
      <c r="C23" s="44" t="s">
        <v>43</v>
      </c>
      <c r="D23" s="45">
        <v>2000</v>
      </c>
      <c r="E23" s="43">
        <v>650</v>
      </c>
      <c r="F23" s="43"/>
      <c r="G23" s="46">
        <f t="shared" si="0"/>
        <v>2650</v>
      </c>
      <c r="H23" s="43"/>
      <c r="I23" s="43"/>
      <c r="J23" s="43"/>
      <c r="K23" s="47"/>
      <c r="L23" s="47"/>
      <c r="M23" s="47"/>
      <c r="N23" s="47"/>
      <c r="O23" s="47"/>
      <c r="P23" s="47"/>
    </row>
    <row r="24" spans="1:16" ht="30" customHeight="1" x14ac:dyDescent="0.35">
      <c r="A24" s="43">
        <v>16</v>
      </c>
      <c r="B24" s="44" t="s">
        <v>44</v>
      </c>
      <c r="C24" s="44" t="s">
        <v>45</v>
      </c>
      <c r="D24" s="45">
        <v>5000</v>
      </c>
      <c r="E24" s="43">
        <v>650</v>
      </c>
      <c r="F24" s="43"/>
      <c r="G24" s="46">
        <f t="shared" si="0"/>
        <v>5650</v>
      </c>
      <c r="H24" s="43"/>
      <c r="I24" s="43"/>
      <c r="J24" s="43"/>
      <c r="K24" s="47"/>
      <c r="L24" s="47"/>
      <c r="M24" s="47"/>
      <c r="N24" s="47"/>
      <c r="O24" s="47"/>
      <c r="P24" s="47"/>
    </row>
    <row r="25" spans="1:16" ht="30" customHeight="1" x14ac:dyDescent="0.35">
      <c r="A25" s="43">
        <v>17</v>
      </c>
      <c r="B25" s="44" t="s">
        <v>46</v>
      </c>
      <c r="C25" s="44" t="s">
        <v>45</v>
      </c>
      <c r="D25" s="45">
        <v>5000</v>
      </c>
      <c r="E25" s="43">
        <v>650</v>
      </c>
      <c r="F25" s="43"/>
      <c r="G25" s="46">
        <f t="shared" si="0"/>
        <v>5650</v>
      </c>
      <c r="H25" s="43"/>
      <c r="I25" s="43"/>
      <c r="J25" s="43"/>
      <c r="K25" s="47"/>
      <c r="L25" s="47"/>
      <c r="M25" s="47"/>
      <c r="N25" s="47"/>
      <c r="O25" s="47"/>
      <c r="P25" s="47"/>
    </row>
    <row r="26" spans="1:16" ht="30" customHeight="1" x14ac:dyDescent="0.35">
      <c r="A26" s="43">
        <v>18</v>
      </c>
      <c r="B26" s="44" t="s">
        <v>47</v>
      </c>
      <c r="C26" s="44" t="s">
        <v>48</v>
      </c>
      <c r="D26" s="45">
        <v>4000</v>
      </c>
      <c r="E26" s="43">
        <v>650</v>
      </c>
      <c r="F26" s="43"/>
      <c r="G26" s="46">
        <f t="shared" si="0"/>
        <v>4650</v>
      </c>
      <c r="H26" s="43"/>
      <c r="I26" s="43"/>
      <c r="J26" s="43"/>
      <c r="K26" s="47"/>
      <c r="L26" s="47"/>
      <c r="M26" s="47"/>
      <c r="N26" s="47"/>
      <c r="O26" s="47"/>
      <c r="P26" s="47"/>
    </row>
    <row r="27" spans="1:16" ht="30" customHeight="1" x14ac:dyDescent="0.35">
      <c r="A27" s="43">
        <v>19</v>
      </c>
      <c r="B27" s="44" t="s">
        <v>49</v>
      </c>
      <c r="C27" s="48" t="s">
        <v>50</v>
      </c>
      <c r="D27" s="45">
        <v>600</v>
      </c>
      <c r="E27" s="43">
        <v>650</v>
      </c>
      <c r="F27" s="43"/>
      <c r="G27" s="46">
        <f t="shared" si="0"/>
        <v>1250</v>
      </c>
      <c r="H27" s="43"/>
      <c r="I27" s="43"/>
      <c r="J27" s="43"/>
      <c r="K27" s="47"/>
      <c r="L27" s="47"/>
      <c r="M27" s="47"/>
      <c r="N27" s="47"/>
      <c r="O27" s="47"/>
      <c r="P27" s="47"/>
    </row>
    <row r="28" spans="1:16" ht="30" customHeight="1" x14ac:dyDescent="0.35">
      <c r="A28" s="43">
        <v>20</v>
      </c>
      <c r="B28" s="44" t="s">
        <v>51</v>
      </c>
      <c r="C28" s="44" t="s">
        <v>52</v>
      </c>
      <c r="D28" s="45">
        <v>600</v>
      </c>
      <c r="E28" s="43">
        <v>650</v>
      </c>
      <c r="F28" s="43"/>
      <c r="G28" s="46">
        <f t="shared" si="0"/>
        <v>1250</v>
      </c>
      <c r="H28" s="43"/>
      <c r="I28" s="43"/>
      <c r="J28" s="43"/>
      <c r="K28" s="47"/>
      <c r="L28" s="47"/>
      <c r="M28" s="47"/>
      <c r="N28" s="47"/>
      <c r="O28" s="47"/>
      <c r="P28" s="47"/>
    </row>
    <row r="29" spans="1:16" ht="30" customHeight="1" x14ac:dyDescent="0.35">
      <c r="A29" s="43">
        <v>21</v>
      </c>
      <c r="B29" s="44" t="s">
        <v>53</v>
      </c>
      <c r="C29" s="44" t="s">
        <v>54</v>
      </c>
      <c r="D29" s="45">
        <v>150</v>
      </c>
      <c r="E29" s="43">
        <v>650</v>
      </c>
      <c r="F29" s="43"/>
      <c r="G29" s="46">
        <f t="shared" si="0"/>
        <v>800</v>
      </c>
      <c r="H29" s="43"/>
      <c r="I29" s="43"/>
      <c r="J29" s="43"/>
      <c r="K29" s="47"/>
      <c r="L29" s="47"/>
      <c r="M29" s="47"/>
      <c r="N29" s="47"/>
      <c r="O29" s="47"/>
      <c r="P29" s="47"/>
    </row>
    <row r="30" spans="1:16" ht="30" customHeight="1" x14ac:dyDescent="0.35">
      <c r="A30" s="43">
        <v>22</v>
      </c>
      <c r="B30" s="44" t="s">
        <v>55</v>
      </c>
      <c r="C30" s="44" t="s">
        <v>56</v>
      </c>
      <c r="D30" s="45">
        <v>200</v>
      </c>
      <c r="E30" s="43">
        <v>650</v>
      </c>
      <c r="F30" s="43"/>
      <c r="G30" s="46">
        <f t="shared" si="0"/>
        <v>850</v>
      </c>
      <c r="H30" s="43"/>
      <c r="I30" s="43"/>
      <c r="J30" s="43"/>
      <c r="K30" s="47"/>
      <c r="L30" s="47"/>
      <c r="M30" s="47"/>
      <c r="N30" s="47"/>
      <c r="O30" s="47"/>
      <c r="P30" s="47"/>
    </row>
    <row r="31" spans="1:16" ht="30" customHeight="1" x14ac:dyDescent="0.35">
      <c r="A31" s="43">
        <v>23</v>
      </c>
      <c r="B31" s="44" t="s">
        <v>57</v>
      </c>
      <c r="C31" s="48" t="s">
        <v>58</v>
      </c>
      <c r="D31" s="45">
        <v>160</v>
      </c>
      <c r="E31" s="43">
        <v>650</v>
      </c>
      <c r="F31" s="43"/>
      <c r="G31" s="46">
        <f t="shared" si="0"/>
        <v>810</v>
      </c>
      <c r="H31" s="43"/>
      <c r="I31" s="43"/>
      <c r="J31" s="43"/>
      <c r="K31" s="47"/>
      <c r="L31" s="47"/>
      <c r="M31" s="47"/>
      <c r="N31" s="47"/>
      <c r="O31" s="47"/>
      <c r="P31" s="47"/>
    </row>
    <row r="32" spans="1:16" ht="30" customHeight="1" x14ac:dyDescent="0.35">
      <c r="A32" s="43">
        <v>24</v>
      </c>
      <c r="B32" s="44" t="s">
        <v>59</v>
      </c>
      <c r="C32" s="48" t="s">
        <v>60</v>
      </c>
      <c r="D32" s="45">
        <v>12100</v>
      </c>
      <c r="E32" s="43">
        <v>650</v>
      </c>
      <c r="F32" s="43"/>
      <c r="G32" s="46">
        <f t="shared" si="0"/>
        <v>12750</v>
      </c>
      <c r="H32" s="43"/>
      <c r="I32" s="43"/>
      <c r="J32" s="43"/>
      <c r="K32" s="47"/>
      <c r="L32" s="47"/>
      <c r="M32" s="47"/>
      <c r="N32" s="47"/>
      <c r="O32" s="47"/>
      <c r="P32" s="47"/>
    </row>
    <row r="33" spans="1:16" ht="30" customHeight="1" x14ac:dyDescent="0.35">
      <c r="A33" s="43">
        <v>25</v>
      </c>
      <c r="B33" s="44" t="s">
        <v>72</v>
      </c>
      <c r="C33" s="48" t="s">
        <v>61</v>
      </c>
      <c r="D33" s="45">
        <v>100</v>
      </c>
      <c r="E33" s="43">
        <v>650</v>
      </c>
      <c r="F33" s="43"/>
      <c r="G33" s="46">
        <f t="shared" si="0"/>
        <v>750</v>
      </c>
      <c r="H33" s="43"/>
      <c r="I33" s="43"/>
      <c r="J33" s="43"/>
      <c r="K33" s="47"/>
      <c r="L33" s="47"/>
      <c r="M33" s="47"/>
      <c r="N33" s="47"/>
      <c r="O33" s="47"/>
      <c r="P33" s="47"/>
    </row>
    <row r="34" spans="1:16" ht="30" customHeight="1" x14ac:dyDescent="0.35">
      <c r="A34" s="43">
        <v>26</v>
      </c>
      <c r="B34" s="44" t="s">
        <v>73</v>
      </c>
      <c r="C34" s="48" t="s">
        <v>74</v>
      </c>
      <c r="D34" s="45">
        <v>100</v>
      </c>
      <c r="E34" s="43">
        <v>650</v>
      </c>
      <c r="F34" s="43"/>
      <c r="G34" s="46">
        <f t="shared" si="0"/>
        <v>750</v>
      </c>
      <c r="H34" s="43"/>
      <c r="I34" s="43"/>
      <c r="J34" s="43"/>
      <c r="K34" s="47"/>
      <c r="L34" s="47"/>
      <c r="M34" s="47"/>
      <c r="N34" s="47"/>
      <c r="O34" s="47"/>
      <c r="P34" s="47"/>
    </row>
    <row r="35" spans="1:16" ht="30" customHeight="1" x14ac:dyDescent="0.35">
      <c r="A35" s="43">
        <v>27</v>
      </c>
      <c r="B35" s="44" t="s">
        <v>62</v>
      </c>
      <c r="C35" s="48" t="s">
        <v>63</v>
      </c>
      <c r="D35" s="45">
        <v>4500</v>
      </c>
      <c r="E35" s="43">
        <v>650</v>
      </c>
      <c r="F35" s="43"/>
      <c r="G35" s="46">
        <f t="shared" si="0"/>
        <v>5150</v>
      </c>
      <c r="H35" s="43"/>
      <c r="I35" s="43"/>
      <c r="J35" s="43"/>
      <c r="K35" s="47"/>
      <c r="L35" s="47"/>
      <c r="M35" s="47"/>
      <c r="N35" s="47"/>
      <c r="O35" s="47"/>
      <c r="P35" s="47"/>
    </row>
    <row r="36" spans="1:16" ht="30" customHeight="1" x14ac:dyDescent="0.35">
      <c r="A36" s="43">
        <v>28</v>
      </c>
      <c r="B36" s="44" t="s">
        <v>64</v>
      </c>
      <c r="C36" s="48" t="s">
        <v>65</v>
      </c>
      <c r="D36" s="45">
        <v>4000</v>
      </c>
      <c r="E36" s="43">
        <v>650</v>
      </c>
      <c r="F36" s="43"/>
      <c r="G36" s="46">
        <f t="shared" si="0"/>
        <v>4650</v>
      </c>
      <c r="H36" s="43"/>
      <c r="I36" s="43"/>
      <c r="J36" s="43"/>
      <c r="K36" s="47"/>
      <c r="L36" s="47"/>
      <c r="M36" s="47"/>
      <c r="N36" s="47"/>
      <c r="O36" s="47"/>
      <c r="P36" s="47"/>
    </row>
    <row r="37" spans="1:16" ht="30" customHeight="1" x14ac:dyDescent="0.35">
      <c r="A37" s="43">
        <v>29</v>
      </c>
      <c r="B37" s="44" t="s">
        <v>66</v>
      </c>
      <c r="C37" s="48" t="s">
        <v>65</v>
      </c>
      <c r="D37" s="45">
        <v>4000</v>
      </c>
      <c r="E37" s="43">
        <v>650</v>
      </c>
      <c r="F37" s="43"/>
      <c r="G37" s="46">
        <f t="shared" si="0"/>
        <v>4650</v>
      </c>
      <c r="H37" s="43"/>
      <c r="I37" s="43"/>
      <c r="J37" s="43"/>
      <c r="K37" s="47"/>
      <c r="L37" s="47"/>
      <c r="M37" s="47"/>
      <c r="N37" s="47"/>
      <c r="O37" s="47"/>
      <c r="P37" s="47"/>
    </row>
    <row r="38" spans="1:16" ht="30" customHeight="1" x14ac:dyDescent="0.35">
      <c r="A38" s="43">
        <v>30</v>
      </c>
      <c r="B38" s="44" t="s">
        <v>67</v>
      </c>
      <c r="C38" s="48" t="s">
        <v>68</v>
      </c>
      <c r="D38" s="45">
        <v>4000</v>
      </c>
      <c r="E38" s="43">
        <v>650</v>
      </c>
      <c r="F38" s="43"/>
      <c r="G38" s="46">
        <f t="shared" si="0"/>
        <v>4650</v>
      </c>
      <c r="H38" s="43"/>
      <c r="I38" s="43"/>
      <c r="J38" s="43"/>
      <c r="K38" s="47"/>
      <c r="L38" s="47"/>
      <c r="M38" s="47"/>
      <c r="N38" s="47"/>
      <c r="O38" s="47"/>
      <c r="P38" s="47"/>
    </row>
    <row r="39" spans="1:16" ht="30" customHeight="1" x14ac:dyDescent="0.35">
      <c r="A39" s="43">
        <v>31</v>
      </c>
      <c r="B39" s="44" t="s">
        <v>69</v>
      </c>
      <c r="C39" s="48" t="s">
        <v>70</v>
      </c>
      <c r="D39" s="45">
        <v>7500</v>
      </c>
      <c r="E39" s="43">
        <v>650</v>
      </c>
      <c r="F39" s="43"/>
      <c r="G39" s="46">
        <f t="shared" si="0"/>
        <v>8150</v>
      </c>
      <c r="H39" s="43"/>
      <c r="I39" s="43"/>
      <c r="J39" s="43"/>
      <c r="K39" s="47"/>
      <c r="L39" s="47"/>
      <c r="M39" s="47"/>
      <c r="N39" s="47"/>
      <c r="O39" s="47"/>
      <c r="P39" s="47"/>
    </row>
    <row r="40" spans="1:16" ht="30" customHeight="1" x14ac:dyDescent="0.35">
      <c r="A40" s="43">
        <v>32</v>
      </c>
      <c r="B40" s="44" t="s">
        <v>71</v>
      </c>
      <c r="C40" s="48" t="s">
        <v>70</v>
      </c>
      <c r="D40" s="43">
        <v>300</v>
      </c>
      <c r="E40" s="43">
        <v>650</v>
      </c>
      <c r="F40" s="43"/>
      <c r="G40" s="46">
        <f t="shared" si="0"/>
        <v>950</v>
      </c>
      <c r="H40" s="43"/>
      <c r="I40" s="43"/>
      <c r="J40" s="43"/>
      <c r="K40" s="47"/>
      <c r="L40" s="47"/>
      <c r="M40" s="47"/>
      <c r="N40" s="47"/>
      <c r="O40" s="47"/>
      <c r="P40" s="47"/>
    </row>
    <row r="41" spans="1:16" ht="30" customHeight="1" x14ac:dyDescent="0.35">
      <c r="A41" s="43">
        <v>33</v>
      </c>
      <c r="B41" s="48" t="s">
        <v>148</v>
      </c>
      <c r="C41" s="48" t="s">
        <v>70</v>
      </c>
      <c r="D41" s="45">
        <v>800</v>
      </c>
      <c r="E41" s="43">
        <v>650</v>
      </c>
      <c r="F41" s="43"/>
      <c r="G41" s="46">
        <f t="shared" si="0"/>
        <v>1450</v>
      </c>
      <c r="H41" s="43"/>
      <c r="I41" s="43"/>
      <c r="J41" s="43"/>
      <c r="K41" s="47"/>
      <c r="L41" s="47"/>
      <c r="M41" s="47"/>
      <c r="N41" s="47"/>
      <c r="O41" s="47"/>
      <c r="P41" s="47"/>
    </row>
    <row r="42" spans="1:16" ht="29" x14ac:dyDescent="0.35">
      <c r="A42" s="43">
        <v>34</v>
      </c>
      <c r="B42" s="47" t="s">
        <v>14</v>
      </c>
      <c r="C42" s="49" t="s">
        <v>20</v>
      </c>
      <c r="D42" s="45">
        <v>2800</v>
      </c>
      <c r="E42" s="43">
        <v>300</v>
      </c>
      <c r="F42" s="50"/>
      <c r="G42" s="46">
        <f t="shared" si="0"/>
        <v>3100</v>
      </c>
      <c r="H42" s="51"/>
      <c r="I42" s="51"/>
      <c r="J42" s="51"/>
      <c r="K42" s="51"/>
      <c r="L42" s="51"/>
      <c r="M42" s="51"/>
      <c r="N42" s="47"/>
      <c r="O42" s="47"/>
      <c r="P42" s="47"/>
    </row>
    <row r="43" spans="1:16" ht="29" x14ac:dyDescent="0.35">
      <c r="A43" s="43">
        <v>35</v>
      </c>
      <c r="B43" s="47" t="s">
        <v>6</v>
      </c>
      <c r="C43" s="49" t="s">
        <v>20</v>
      </c>
      <c r="D43" s="45">
        <v>600</v>
      </c>
      <c r="E43" s="43">
        <v>300</v>
      </c>
      <c r="F43" s="50"/>
      <c r="G43" s="46">
        <f t="shared" si="0"/>
        <v>900</v>
      </c>
      <c r="H43" s="51"/>
      <c r="I43" s="51"/>
      <c r="J43" s="51"/>
      <c r="K43" s="51"/>
      <c r="L43" s="51"/>
      <c r="M43" s="51"/>
      <c r="N43" s="47"/>
      <c r="O43" s="47"/>
      <c r="P43" s="47"/>
    </row>
    <row r="44" spans="1:16" ht="29" x14ac:dyDescent="0.35">
      <c r="A44" s="43">
        <v>36</v>
      </c>
      <c r="B44" s="47" t="s">
        <v>7</v>
      </c>
      <c r="C44" s="49" t="s">
        <v>20</v>
      </c>
      <c r="D44" s="45">
        <v>600</v>
      </c>
      <c r="E44" s="43">
        <v>300</v>
      </c>
      <c r="F44" s="50"/>
      <c r="G44" s="46">
        <f t="shared" si="0"/>
        <v>900</v>
      </c>
      <c r="H44" s="51"/>
      <c r="I44" s="51"/>
      <c r="J44" s="51"/>
      <c r="K44" s="51"/>
      <c r="L44" s="51"/>
      <c r="M44" s="51"/>
      <c r="N44" s="47"/>
      <c r="O44" s="47"/>
      <c r="P44" s="47"/>
    </row>
    <row r="45" spans="1:16" ht="29" x14ac:dyDescent="0.35">
      <c r="A45" s="43">
        <v>37</v>
      </c>
      <c r="B45" s="47" t="s">
        <v>8</v>
      </c>
      <c r="C45" s="49" t="s">
        <v>20</v>
      </c>
      <c r="D45" s="45">
        <v>500</v>
      </c>
      <c r="E45" s="43">
        <v>300</v>
      </c>
      <c r="F45" s="50"/>
      <c r="G45" s="46">
        <f t="shared" si="0"/>
        <v>800</v>
      </c>
      <c r="H45" s="51"/>
      <c r="I45" s="51"/>
      <c r="J45" s="51"/>
      <c r="K45" s="51"/>
      <c r="L45" s="51"/>
      <c r="M45" s="51"/>
      <c r="N45" s="47"/>
      <c r="O45" s="47"/>
      <c r="P45" s="47"/>
    </row>
    <row r="46" spans="1:16" ht="29" x14ac:dyDescent="0.35">
      <c r="A46" s="43">
        <v>38</v>
      </c>
      <c r="B46" s="47" t="s">
        <v>9</v>
      </c>
      <c r="C46" s="49" t="s">
        <v>20</v>
      </c>
      <c r="D46" s="45">
        <v>300</v>
      </c>
      <c r="E46" s="43">
        <v>300</v>
      </c>
      <c r="F46" s="50"/>
      <c r="G46" s="46">
        <f t="shared" si="0"/>
        <v>600</v>
      </c>
      <c r="H46" s="51"/>
      <c r="I46" s="51"/>
      <c r="J46" s="51"/>
      <c r="K46" s="51"/>
      <c r="L46" s="51"/>
      <c r="M46" s="51"/>
      <c r="N46" s="47"/>
      <c r="O46" s="47"/>
      <c r="P46" s="47"/>
    </row>
    <row r="47" spans="1:16" ht="29" x14ac:dyDescent="0.35">
      <c r="A47" s="43">
        <v>39</v>
      </c>
      <c r="B47" s="47" t="s">
        <v>15</v>
      </c>
      <c r="C47" s="49" t="s">
        <v>20</v>
      </c>
      <c r="D47" s="45">
        <v>300</v>
      </c>
      <c r="E47" s="43">
        <v>300</v>
      </c>
      <c r="F47" s="50"/>
      <c r="G47" s="46">
        <f t="shared" si="0"/>
        <v>600</v>
      </c>
      <c r="H47" s="51"/>
      <c r="I47" s="51"/>
      <c r="J47" s="51"/>
      <c r="K47" s="51"/>
      <c r="L47" s="51"/>
      <c r="M47" s="51"/>
      <c r="N47" s="47"/>
      <c r="O47" s="47"/>
      <c r="P47" s="47"/>
    </row>
    <row r="48" spans="1:16" ht="29" x14ac:dyDescent="0.35">
      <c r="A48" s="43">
        <v>40</v>
      </c>
      <c r="B48" s="47" t="s">
        <v>11</v>
      </c>
      <c r="C48" s="49" t="s">
        <v>20</v>
      </c>
      <c r="D48" s="45">
        <v>550</v>
      </c>
      <c r="E48" s="43">
        <v>300</v>
      </c>
      <c r="F48" s="50"/>
      <c r="G48" s="46">
        <f t="shared" si="0"/>
        <v>850</v>
      </c>
      <c r="H48" s="51"/>
      <c r="I48" s="51"/>
      <c r="J48" s="51"/>
      <c r="K48" s="51"/>
      <c r="L48" s="51"/>
      <c r="M48" s="51"/>
      <c r="N48" s="47"/>
      <c r="O48" s="47"/>
      <c r="P48" s="47"/>
    </row>
    <row r="49" spans="1:16" ht="29" x14ac:dyDescent="0.35">
      <c r="A49" s="43">
        <v>41</v>
      </c>
      <c r="B49" s="47" t="s">
        <v>10</v>
      </c>
      <c r="C49" s="49" t="s">
        <v>20</v>
      </c>
      <c r="D49" s="45">
        <v>200</v>
      </c>
      <c r="E49" s="43">
        <v>300</v>
      </c>
      <c r="F49" s="50"/>
      <c r="G49" s="46">
        <f t="shared" si="0"/>
        <v>500</v>
      </c>
      <c r="H49" s="51"/>
      <c r="I49" s="51"/>
      <c r="J49" s="51"/>
      <c r="K49" s="51"/>
      <c r="L49" s="51"/>
      <c r="M49" s="51"/>
      <c r="N49" s="47"/>
      <c r="O49" s="47"/>
      <c r="P49" s="47"/>
    </row>
    <row r="50" spans="1:16" ht="29" x14ac:dyDescent="0.35">
      <c r="A50" s="43">
        <v>42</v>
      </c>
      <c r="B50" s="47" t="s">
        <v>16</v>
      </c>
      <c r="C50" s="49" t="s">
        <v>20</v>
      </c>
      <c r="D50" s="45">
        <v>1100</v>
      </c>
      <c r="E50" s="43">
        <v>300</v>
      </c>
      <c r="F50" s="50"/>
      <c r="G50" s="46">
        <f t="shared" si="0"/>
        <v>1400</v>
      </c>
      <c r="H50" s="51"/>
      <c r="I50" s="51"/>
      <c r="J50" s="51"/>
      <c r="K50" s="51"/>
      <c r="L50" s="51"/>
      <c r="M50" s="51"/>
      <c r="N50" s="47"/>
      <c r="O50" s="47"/>
      <c r="P50" s="47"/>
    </row>
    <row r="51" spans="1:16" ht="29" x14ac:dyDescent="0.35">
      <c r="A51" s="43">
        <v>43</v>
      </c>
      <c r="B51" s="47" t="s">
        <v>12</v>
      </c>
      <c r="C51" s="49" t="s">
        <v>20</v>
      </c>
      <c r="D51" s="45">
        <v>500</v>
      </c>
      <c r="E51" s="43">
        <v>300</v>
      </c>
      <c r="F51" s="50"/>
      <c r="G51" s="46">
        <f t="shared" si="0"/>
        <v>800</v>
      </c>
      <c r="H51" s="51"/>
      <c r="I51" s="51"/>
      <c r="J51" s="51"/>
      <c r="K51" s="51"/>
      <c r="L51" s="51"/>
      <c r="M51" s="51"/>
      <c r="N51" s="47"/>
      <c r="O51" s="47"/>
      <c r="P51" s="47"/>
    </row>
    <row r="52" spans="1:16" ht="29" x14ac:dyDescent="0.35">
      <c r="A52" s="43">
        <v>44</v>
      </c>
      <c r="B52" s="47" t="s">
        <v>17</v>
      </c>
      <c r="C52" s="49" t="s">
        <v>20</v>
      </c>
      <c r="D52" s="45">
        <v>400</v>
      </c>
      <c r="E52" s="43">
        <v>300</v>
      </c>
      <c r="F52" s="50"/>
      <c r="G52" s="46">
        <f t="shared" si="0"/>
        <v>700</v>
      </c>
      <c r="H52" s="51"/>
      <c r="I52" s="51"/>
      <c r="J52" s="51"/>
      <c r="K52" s="51"/>
      <c r="L52" s="51"/>
      <c r="M52" s="51"/>
      <c r="N52" s="47"/>
      <c r="O52" s="47"/>
      <c r="P52" s="47"/>
    </row>
    <row r="53" spans="1:16" ht="29" x14ac:dyDescent="0.35">
      <c r="A53" s="43">
        <v>45</v>
      </c>
      <c r="B53" s="47" t="s">
        <v>18</v>
      </c>
      <c r="C53" s="49" t="s">
        <v>20</v>
      </c>
      <c r="D53" s="45">
        <v>400</v>
      </c>
      <c r="E53" s="43">
        <v>300</v>
      </c>
      <c r="F53" s="50"/>
      <c r="G53" s="46">
        <f t="shared" si="0"/>
        <v>700</v>
      </c>
      <c r="H53" s="51"/>
      <c r="I53" s="51"/>
      <c r="J53" s="51"/>
      <c r="K53" s="51"/>
      <c r="L53" s="51"/>
      <c r="M53" s="51"/>
      <c r="N53" s="47"/>
      <c r="O53" s="47"/>
      <c r="P53" s="47"/>
    </row>
    <row r="54" spans="1:16" ht="29" x14ac:dyDescent="0.35">
      <c r="A54" s="43">
        <v>46</v>
      </c>
      <c r="B54" s="47" t="s">
        <v>21</v>
      </c>
      <c r="C54" s="49" t="s">
        <v>20</v>
      </c>
      <c r="D54" s="45">
        <v>700</v>
      </c>
      <c r="E54" s="43">
        <v>300</v>
      </c>
      <c r="F54" s="50"/>
      <c r="G54" s="46">
        <f t="shared" si="0"/>
        <v>1000</v>
      </c>
      <c r="H54" s="51"/>
      <c r="I54" s="51"/>
      <c r="J54" s="51"/>
      <c r="K54" s="51"/>
      <c r="L54" s="51"/>
      <c r="M54" s="51"/>
      <c r="N54" s="47"/>
      <c r="O54" s="47"/>
      <c r="P54" s="47"/>
    </row>
    <row r="55" spans="1:16" ht="29" x14ac:dyDescent="0.35">
      <c r="A55" s="43">
        <v>47</v>
      </c>
      <c r="B55" s="47" t="s">
        <v>13</v>
      </c>
      <c r="C55" s="49" t="s">
        <v>20</v>
      </c>
      <c r="D55" s="45">
        <v>600</v>
      </c>
      <c r="E55" s="43">
        <v>300</v>
      </c>
      <c r="F55" s="50"/>
      <c r="G55" s="46">
        <f t="shared" si="0"/>
        <v>900</v>
      </c>
      <c r="H55" s="51"/>
      <c r="I55" s="51"/>
      <c r="J55" s="51"/>
      <c r="K55" s="51"/>
      <c r="L55" s="51"/>
      <c r="M55" s="51"/>
      <c r="N55" s="47"/>
      <c r="O55" s="47"/>
      <c r="P55" s="47"/>
    </row>
    <row r="56" spans="1:16" x14ac:dyDescent="0.35">
      <c r="A56" s="43">
        <v>48</v>
      </c>
      <c r="B56" s="47" t="s">
        <v>176</v>
      </c>
      <c r="C56" s="49"/>
      <c r="D56" s="45" t="s">
        <v>124</v>
      </c>
      <c r="E56" s="43"/>
      <c r="F56" s="52"/>
      <c r="G56" s="53"/>
      <c r="H56" s="54"/>
      <c r="I56" s="54"/>
      <c r="J56" s="54"/>
      <c r="K56" s="54"/>
      <c r="L56" s="54"/>
      <c r="M56" s="54"/>
      <c r="N56" s="55"/>
      <c r="O56" s="55"/>
      <c r="P56" s="55"/>
    </row>
    <row r="57" spans="1:16" x14ac:dyDescent="0.35">
      <c r="A57" s="47"/>
      <c r="B57" s="56" t="s">
        <v>143</v>
      </c>
      <c r="C57" s="47"/>
      <c r="D57" s="47"/>
      <c r="E57" s="47"/>
      <c r="F57" s="50"/>
      <c r="G57" s="46"/>
      <c r="H57" s="51"/>
      <c r="I57" s="51"/>
      <c r="J57" s="51"/>
      <c r="K57" s="51"/>
      <c r="L57" s="51"/>
      <c r="M57" s="51"/>
      <c r="N57" s="47"/>
      <c r="O57" s="47"/>
      <c r="P57" s="47"/>
    </row>
    <row r="58" spans="1:16" x14ac:dyDescent="0.35">
      <c r="A58" s="47"/>
      <c r="B58" s="56" t="s">
        <v>144</v>
      </c>
      <c r="C58" s="47"/>
      <c r="D58" s="45"/>
      <c r="E58" s="43"/>
      <c r="F58" s="47"/>
      <c r="G58" s="57"/>
      <c r="H58" s="47"/>
      <c r="I58" s="47"/>
      <c r="J58" s="47"/>
      <c r="K58" s="47"/>
      <c r="L58" s="47"/>
      <c r="M58" s="47"/>
      <c r="N58" s="47"/>
      <c r="O58" s="47"/>
      <c r="P58" s="47"/>
    </row>
    <row r="59" spans="1:16" x14ac:dyDescent="0.35">
      <c r="A59" s="24"/>
      <c r="B59" s="69"/>
      <c r="C59" s="24"/>
      <c r="D59" s="58"/>
      <c r="E59" s="59"/>
      <c r="F59" s="24"/>
      <c r="G59" s="60"/>
      <c r="H59" s="24"/>
      <c r="I59" s="24"/>
      <c r="J59" s="24"/>
      <c r="K59" s="24"/>
      <c r="L59" s="24"/>
      <c r="M59" s="24"/>
      <c r="N59" s="24"/>
      <c r="O59" s="24"/>
      <c r="P59" s="24"/>
    </row>
    <row r="60" spans="1:16" x14ac:dyDescent="0.35">
      <c r="A60" s="24"/>
      <c r="B60" s="69"/>
      <c r="C60" s="24"/>
      <c r="D60" s="58"/>
      <c r="E60" s="59"/>
      <c r="F60" s="24"/>
      <c r="G60" s="60"/>
      <c r="H60" s="24"/>
      <c r="I60" s="24"/>
      <c r="J60" s="24"/>
      <c r="K60" s="24"/>
      <c r="L60" s="24"/>
      <c r="M60" s="24"/>
      <c r="N60" s="24"/>
      <c r="O60" s="24"/>
      <c r="P60" s="24"/>
    </row>
    <row r="61" spans="1:16" x14ac:dyDescent="0.35">
      <c r="A61" s="24"/>
      <c r="B61" s="69"/>
      <c r="C61" s="24"/>
      <c r="D61" s="58"/>
      <c r="E61" s="59"/>
      <c r="F61" s="24"/>
      <c r="G61" s="60"/>
      <c r="H61" s="24"/>
      <c r="I61" s="24"/>
      <c r="J61" s="24"/>
      <c r="K61" s="24"/>
      <c r="L61" s="24"/>
      <c r="M61" s="24"/>
      <c r="N61" s="24"/>
      <c r="O61" s="24"/>
      <c r="P61" s="24"/>
    </row>
    <row r="62" spans="1:16" x14ac:dyDescent="0.35">
      <c r="A62" s="24" t="s">
        <v>127</v>
      </c>
      <c r="B62" s="24"/>
      <c r="C62" s="24"/>
      <c r="D62" s="58"/>
      <c r="E62" s="59"/>
      <c r="F62" s="24"/>
      <c r="G62" s="60"/>
      <c r="H62" s="24"/>
      <c r="I62" s="24"/>
      <c r="J62" s="24"/>
      <c r="K62" s="24"/>
      <c r="L62" s="24"/>
      <c r="M62" s="24"/>
      <c r="N62" s="24"/>
      <c r="O62" s="24"/>
      <c r="P62" s="24"/>
    </row>
    <row r="63" spans="1:16" x14ac:dyDescent="0.35">
      <c r="A63" s="24" t="s">
        <v>128</v>
      </c>
      <c r="B63" s="24"/>
      <c r="C63" s="24"/>
      <c r="D63" s="58"/>
      <c r="E63" s="59"/>
      <c r="F63" s="24"/>
      <c r="G63" s="60"/>
      <c r="H63" s="24"/>
      <c r="I63" s="24"/>
      <c r="J63" s="24"/>
      <c r="K63" s="24"/>
      <c r="L63" s="24"/>
      <c r="M63" s="24"/>
      <c r="N63" s="24"/>
      <c r="O63" s="24"/>
      <c r="P63" s="24"/>
    </row>
    <row r="64" spans="1:16" x14ac:dyDescent="0.35">
      <c r="A64" s="24" t="s">
        <v>129</v>
      </c>
      <c r="B64" s="24"/>
      <c r="C64" s="24"/>
      <c r="D64" s="58"/>
      <c r="E64" s="59"/>
      <c r="F64" s="24"/>
      <c r="G64" s="60"/>
      <c r="H64" s="24"/>
      <c r="I64" s="24"/>
      <c r="J64" s="24"/>
      <c r="K64" s="24"/>
      <c r="L64" s="24"/>
      <c r="M64" s="24"/>
      <c r="N64" s="24"/>
      <c r="O64" s="24"/>
      <c r="P64" s="24"/>
    </row>
    <row r="65" spans="1:17" x14ac:dyDescent="0.35">
      <c r="A65" s="24" t="s">
        <v>130</v>
      </c>
      <c r="B65" s="24"/>
      <c r="C65" s="24"/>
      <c r="D65" s="58"/>
      <c r="E65" s="59"/>
      <c r="F65" s="24"/>
      <c r="G65" s="60"/>
      <c r="H65" s="24"/>
      <c r="I65" s="24"/>
      <c r="J65" s="24"/>
      <c r="K65" s="24"/>
      <c r="L65" s="24"/>
      <c r="M65" s="24"/>
      <c r="N65" s="24"/>
      <c r="O65" s="24"/>
      <c r="P65" s="24"/>
    </row>
    <row r="66" spans="1:17" x14ac:dyDescent="0.35">
      <c r="A66" s="24" t="s">
        <v>131</v>
      </c>
      <c r="B66" s="24"/>
      <c r="C66" s="24"/>
      <c r="D66" s="58"/>
      <c r="E66" s="59"/>
      <c r="F66" s="24"/>
      <c r="G66" s="60"/>
      <c r="H66" s="24"/>
      <c r="I66" s="24"/>
      <c r="J66" s="24"/>
      <c r="K66" s="24"/>
      <c r="L66" s="24"/>
      <c r="M66" s="24"/>
      <c r="N66" s="24"/>
      <c r="O66" s="24"/>
      <c r="P66" s="24"/>
    </row>
    <row r="67" spans="1:17" x14ac:dyDescent="0.35">
      <c r="A67" s="24" t="s">
        <v>132</v>
      </c>
      <c r="B67" s="24"/>
      <c r="C67" s="24"/>
      <c r="D67" s="58"/>
      <c r="E67" s="59"/>
      <c r="F67" s="24"/>
      <c r="G67" s="60"/>
      <c r="H67" s="24"/>
      <c r="I67" s="24"/>
      <c r="J67" s="24"/>
      <c r="K67" s="24"/>
      <c r="L67" s="24"/>
      <c r="M67" s="24"/>
      <c r="N67" s="24"/>
      <c r="O67" s="24"/>
      <c r="P67" s="24"/>
    </row>
    <row r="68" spans="1:17" x14ac:dyDescent="0.35">
      <c r="A68" s="24" t="s">
        <v>133</v>
      </c>
      <c r="B68" s="24"/>
      <c r="C68" s="24"/>
      <c r="D68" s="58"/>
      <c r="E68" s="59"/>
      <c r="F68" s="24"/>
      <c r="G68" s="60"/>
      <c r="H68" s="24"/>
      <c r="I68" s="24"/>
      <c r="J68" s="24"/>
      <c r="K68" s="24"/>
      <c r="L68" s="24"/>
      <c r="M68" s="24"/>
      <c r="N68" s="24"/>
      <c r="O68" s="24"/>
      <c r="P68" s="24"/>
    </row>
    <row r="69" spans="1:17" x14ac:dyDescent="0.35">
      <c r="A69" s="24" t="s">
        <v>134</v>
      </c>
      <c r="B69" s="24"/>
      <c r="C69" s="24"/>
      <c r="D69" s="58"/>
      <c r="E69" s="59"/>
      <c r="F69" s="24"/>
      <c r="G69" s="60"/>
      <c r="H69" s="24"/>
      <c r="I69" s="24"/>
      <c r="J69" s="24"/>
      <c r="K69" s="24"/>
      <c r="L69" s="24"/>
      <c r="M69" s="24"/>
      <c r="N69" s="24"/>
      <c r="O69" s="24"/>
      <c r="P69" s="24"/>
    </row>
    <row r="70" spans="1:17" x14ac:dyDescent="0.35">
      <c r="A70" s="24" t="s">
        <v>135</v>
      </c>
      <c r="B70" s="24"/>
      <c r="C70" s="24"/>
      <c r="D70" s="58"/>
      <c r="E70" s="59"/>
      <c r="F70" s="24"/>
      <c r="G70" s="60"/>
      <c r="H70" s="24"/>
      <c r="I70" s="24"/>
      <c r="J70" s="24"/>
      <c r="K70" s="24"/>
      <c r="L70" s="24"/>
      <c r="M70" s="24"/>
      <c r="N70" s="24"/>
      <c r="O70" s="24"/>
      <c r="P70" s="24"/>
    </row>
    <row r="71" spans="1:17" x14ac:dyDescent="0.35">
      <c r="A71" s="24" t="s">
        <v>145</v>
      </c>
      <c r="B71" s="24"/>
      <c r="C71" s="24"/>
      <c r="D71" s="58"/>
      <c r="E71" s="59"/>
      <c r="F71" s="24"/>
      <c r="G71" s="60"/>
      <c r="H71" s="24"/>
      <c r="I71" s="24"/>
      <c r="J71" s="24"/>
      <c r="K71" s="24"/>
      <c r="L71" s="24"/>
      <c r="M71" s="24"/>
      <c r="N71" s="24"/>
      <c r="O71" s="24"/>
      <c r="P71" s="24"/>
    </row>
    <row r="72" spans="1:17" x14ac:dyDescent="0.35">
      <c r="A72" s="24" t="s">
        <v>136</v>
      </c>
      <c r="B72" s="24"/>
      <c r="C72" s="24"/>
      <c r="D72" s="58"/>
      <c r="E72" s="59"/>
      <c r="F72" s="24"/>
      <c r="G72" s="60"/>
      <c r="H72" s="24"/>
      <c r="I72" s="24"/>
      <c r="J72" s="24"/>
      <c r="K72" s="24"/>
      <c r="L72" s="24"/>
      <c r="M72" s="24"/>
      <c r="N72" s="24"/>
      <c r="O72" s="24"/>
      <c r="P72" s="24"/>
    </row>
    <row r="73" spans="1:17" x14ac:dyDescent="0.35">
      <c r="A73" s="24" t="s">
        <v>137</v>
      </c>
      <c r="B73" s="24"/>
      <c r="C73" s="24"/>
      <c r="D73" s="58"/>
      <c r="E73" s="59"/>
      <c r="F73" s="24"/>
      <c r="G73" s="60"/>
      <c r="H73" s="24"/>
      <c r="I73" s="24"/>
      <c r="J73" s="24"/>
      <c r="K73" s="24"/>
      <c r="L73" s="24"/>
      <c r="M73" s="24"/>
      <c r="N73" s="24"/>
      <c r="O73" s="24"/>
      <c r="P73" s="24"/>
    </row>
    <row r="74" spans="1:17" x14ac:dyDescent="0.35">
      <c r="A74" s="24" t="s">
        <v>138</v>
      </c>
      <c r="B74" s="24"/>
      <c r="C74" s="24"/>
      <c r="D74" s="58"/>
      <c r="E74" s="59"/>
      <c r="F74" s="24"/>
      <c r="G74" s="60"/>
      <c r="H74" s="24"/>
      <c r="I74" s="24"/>
      <c r="J74" s="24"/>
      <c r="K74" s="24"/>
      <c r="L74" s="24"/>
      <c r="M74" s="24"/>
      <c r="N74" s="24"/>
      <c r="O74" s="24"/>
      <c r="P74" s="24"/>
    </row>
    <row r="75" spans="1:17" x14ac:dyDescent="0.35">
      <c r="A75" s="24" t="s">
        <v>140</v>
      </c>
      <c r="B75" s="24"/>
      <c r="C75" s="24"/>
      <c r="D75" s="58"/>
      <c r="E75" s="59"/>
      <c r="F75" s="24"/>
      <c r="G75" s="60"/>
      <c r="H75" s="24"/>
      <c r="I75" s="24"/>
      <c r="J75" s="24"/>
      <c r="K75" s="24"/>
      <c r="L75" s="24"/>
      <c r="M75" s="24"/>
      <c r="N75" s="24"/>
      <c r="O75" s="24"/>
      <c r="P75" s="24"/>
    </row>
    <row r="76" spans="1:17" x14ac:dyDescent="0.35">
      <c r="A76" s="24" t="s">
        <v>141</v>
      </c>
      <c r="B76" s="24"/>
      <c r="C76" s="24"/>
      <c r="D76" s="58"/>
      <c r="E76" s="59"/>
      <c r="F76" s="24"/>
      <c r="G76" s="60"/>
      <c r="H76" s="24"/>
      <c r="I76" s="24"/>
      <c r="J76" s="24"/>
      <c r="K76" s="24"/>
      <c r="L76" s="24"/>
      <c r="M76" s="24"/>
      <c r="N76" s="24"/>
      <c r="O76" s="24"/>
      <c r="P76" s="24"/>
    </row>
    <row r="77" spans="1:17" x14ac:dyDescent="0.35">
      <c r="A77" s="24" t="s">
        <v>142</v>
      </c>
      <c r="B77" s="24"/>
      <c r="C77" s="24"/>
      <c r="D77" s="58"/>
      <c r="E77" s="59"/>
      <c r="F77" s="24"/>
      <c r="G77" s="60"/>
      <c r="H77" s="24"/>
      <c r="I77" s="24"/>
      <c r="J77" s="24"/>
      <c r="K77" s="24"/>
      <c r="L77" s="24"/>
      <c r="M77" s="24"/>
      <c r="N77" s="24"/>
      <c r="O77" s="24"/>
      <c r="P77" s="24"/>
    </row>
    <row r="78" spans="1:17" x14ac:dyDescent="0.35">
      <c r="A78" s="24" t="s">
        <v>147</v>
      </c>
      <c r="B78" s="24"/>
      <c r="C78" s="24"/>
      <c r="D78" s="58"/>
      <c r="E78" s="59"/>
      <c r="F78" s="24"/>
      <c r="G78" s="60"/>
      <c r="H78" s="24"/>
      <c r="I78" s="24"/>
      <c r="J78" s="24"/>
      <c r="K78" s="24"/>
      <c r="L78" s="24"/>
      <c r="M78" s="24"/>
      <c r="N78" s="24"/>
      <c r="O78" s="24"/>
      <c r="P78" s="24"/>
    </row>
    <row r="79" spans="1:17" x14ac:dyDescent="0.35">
      <c r="A79" s="90" t="s">
        <v>146</v>
      </c>
      <c r="B79" s="24"/>
      <c r="C79" s="24"/>
      <c r="D79" s="58"/>
      <c r="E79" s="59"/>
      <c r="F79" s="24"/>
      <c r="G79" s="60"/>
      <c r="H79" s="24"/>
      <c r="I79" s="24"/>
      <c r="J79" s="24"/>
      <c r="K79" s="24"/>
      <c r="L79" s="24"/>
      <c r="M79" s="24"/>
      <c r="N79" s="24"/>
      <c r="O79" s="24"/>
      <c r="P79" s="24"/>
      <c r="Q79" s="24"/>
    </row>
    <row r="80" spans="1:17" x14ac:dyDescent="0.35">
      <c r="A80" s="24"/>
      <c r="B80" s="24"/>
      <c r="C80" s="24"/>
      <c r="D80" s="58"/>
      <c r="E80" s="59"/>
      <c r="F80" s="24"/>
      <c r="G80" s="60"/>
      <c r="H80" s="24"/>
      <c r="I80" s="24"/>
      <c r="J80" s="24"/>
      <c r="K80" s="24"/>
      <c r="L80" s="24"/>
      <c r="M80" s="24"/>
      <c r="N80" s="24"/>
      <c r="O80" s="24"/>
      <c r="P80" s="24"/>
      <c r="Q80" s="24"/>
    </row>
  </sheetData>
  <mergeCells count="6">
    <mergeCell ref="A6:E6"/>
    <mergeCell ref="A1:M1"/>
    <mergeCell ref="A3:B3"/>
    <mergeCell ref="D3:I3"/>
    <mergeCell ref="A4:B4"/>
    <mergeCell ref="D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6"/>
  <sheetViews>
    <sheetView topLeftCell="A8" workbookViewId="0">
      <selection activeCell="A26" sqref="A26"/>
    </sheetView>
  </sheetViews>
  <sheetFormatPr defaultColWidth="9.1796875" defaultRowHeight="14.5" x14ac:dyDescent="0.35"/>
  <cols>
    <col min="1" max="1" width="26.26953125" style="25" customWidth="1"/>
    <col min="2" max="3" width="19.81640625" style="20" customWidth="1"/>
    <col min="4" max="4" width="21.26953125" style="20" customWidth="1"/>
    <col min="5" max="5" width="9.1796875" style="20"/>
    <col min="6" max="6" width="29.54296875" style="20" customWidth="1"/>
    <col min="7" max="7" width="11.54296875" style="20" customWidth="1"/>
    <col min="8" max="8" width="10.453125" style="20" customWidth="1"/>
    <col min="9" max="9" width="13.26953125" style="20" customWidth="1"/>
    <col min="10" max="10" width="14.26953125" style="20" customWidth="1"/>
    <col min="11" max="11" width="17.7265625" style="20" customWidth="1"/>
    <col min="12" max="16384" width="9.1796875" style="20"/>
  </cols>
  <sheetData>
    <row r="1" spans="1:12" ht="15" thickBot="1" x14ac:dyDescent="0.4">
      <c r="A1" s="25" t="s">
        <v>85</v>
      </c>
    </row>
    <row r="2" spans="1:12" ht="95.25" customHeight="1" thickBot="1" x14ac:dyDescent="0.4">
      <c r="A2" s="26"/>
      <c r="B2" s="27" t="s">
        <v>79</v>
      </c>
      <c r="C2" s="27" t="s">
        <v>104</v>
      </c>
      <c r="D2" s="27" t="s">
        <v>86</v>
      </c>
      <c r="E2" s="27" t="s">
        <v>87</v>
      </c>
      <c r="F2" s="19" t="s">
        <v>125</v>
      </c>
      <c r="G2" s="27" t="s">
        <v>88</v>
      </c>
      <c r="H2" s="27" t="s">
        <v>89</v>
      </c>
      <c r="I2" s="27" t="s">
        <v>162</v>
      </c>
      <c r="J2" s="27" t="s">
        <v>83</v>
      </c>
      <c r="K2" s="27" t="s">
        <v>90</v>
      </c>
      <c r="L2" s="28"/>
    </row>
    <row r="3" spans="1:12" x14ac:dyDescent="0.35">
      <c r="A3" s="29">
        <v>1</v>
      </c>
      <c r="B3" s="21">
        <v>2</v>
      </c>
      <c r="C3" s="21">
        <v>3</v>
      </c>
      <c r="D3" s="21">
        <v>4</v>
      </c>
      <c r="E3" s="21">
        <v>5</v>
      </c>
      <c r="F3" s="21">
        <v>6</v>
      </c>
      <c r="G3" s="21">
        <v>7</v>
      </c>
      <c r="H3" s="21">
        <v>8</v>
      </c>
      <c r="I3" s="21">
        <v>9</v>
      </c>
      <c r="J3" s="21">
        <v>10</v>
      </c>
      <c r="K3" s="21">
        <v>11</v>
      </c>
    </row>
    <row r="4" spans="1:12" x14ac:dyDescent="0.35">
      <c r="A4" s="30" t="s">
        <v>91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2" x14ac:dyDescent="0.35">
      <c r="A5" s="30" t="s">
        <v>92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2" x14ac:dyDescent="0.35">
      <c r="A6" s="30" t="s">
        <v>93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2" ht="14.25" customHeight="1" x14ac:dyDescent="0.35">
      <c r="A7" s="30" t="s">
        <v>94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2" x14ac:dyDescent="0.35">
      <c r="A8" s="30" t="s">
        <v>97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2" ht="14.25" customHeight="1" x14ac:dyDescent="0.35">
      <c r="A9" s="30"/>
      <c r="B9" s="77" t="s">
        <v>187</v>
      </c>
      <c r="C9" s="78"/>
      <c r="D9" s="78"/>
      <c r="E9" s="79"/>
      <c r="F9" s="21"/>
      <c r="G9" s="21"/>
      <c r="H9" s="21"/>
      <c r="I9" s="21"/>
      <c r="J9" s="21"/>
      <c r="K9" s="21"/>
    </row>
    <row r="10" spans="1:12" x14ac:dyDescent="0.35">
      <c r="A10" s="30"/>
      <c r="B10" s="77" t="s">
        <v>158</v>
      </c>
      <c r="C10" s="78"/>
      <c r="D10" s="78"/>
      <c r="E10" s="79"/>
      <c r="F10" s="21"/>
      <c r="G10" s="21"/>
      <c r="H10" s="21"/>
      <c r="I10" s="21"/>
      <c r="J10" s="21"/>
      <c r="K10" s="21"/>
    </row>
    <row r="14" spans="1:12" x14ac:dyDescent="0.35">
      <c r="A14" s="23" t="s">
        <v>127</v>
      </c>
      <c r="B14" s="23"/>
      <c r="C14" s="23"/>
    </row>
    <row r="15" spans="1:12" x14ac:dyDescent="0.35">
      <c r="A15" s="23" t="s">
        <v>149</v>
      </c>
      <c r="B15" s="23"/>
      <c r="C15" s="23"/>
    </row>
    <row r="16" spans="1:12" x14ac:dyDescent="0.35">
      <c r="A16" s="23" t="s">
        <v>150</v>
      </c>
      <c r="B16" s="23"/>
      <c r="C16" s="23"/>
    </row>
    <row r="17" spans="1:3" x14ac:dyDescent="0.35">
      <c r="A17" s="23" t="s">
        <v>151</v>
      </c>
      <c r="B17" s="23"/>
      <c r="C17" s="23"/>
    </row>
    <row r="18" spans="1:3" x14ac:dyDescent="0.35">
      <c r="A18" s="23" t="s">
        <v>152</v>
      </c>
      <c r="B18" s="23"/>
      <c r="C18" s="23"/>
    </row>
    <row r="19" spans="1:3" x14ac:dyDescent="0.35">
      <c r="A19" s="23" t="s">
        <v>154</v>
      </c>
      <c r="B19" s="23"/>
      <c r="C19" s="23"/>
    </row>
    <row r="20" spans="1:3" x14ac:dyDescent="0.35">
      <c r="A20" s="23" t="s">
        <v>169</v>
      </c>
      <c r="B20" s="23"/>
      <c r="C20" s="23"/>
    </row>
    <row r="21" spans="1:3" x14ac:dyDescent="0.35">
      <c r="A21" s="23" t="s">
        <v>155</v>
      </c>
      <c r="B21" s="23"/>
      <c r="C21" s="23"/>
    </row>
    <row r="22" spans="1:3" x14ac:dyDescent="0.35">
      <c r="A22" s="23" t="s">
        <v>164</v>
      </c>
      <c r="B22" s="23"/>
      <c r="C22" s="23"/>
    </row>
    <row r="23" spans="1:3" x14ac:dyDescent="0.35">
      <c r="A23" s="23" t="s">
        <v>156</v>
      </c>
      <c r="B23" s="23"/>
      <c r="C23" s="23"/>
    </row>
    <row r="24" spans="1:3" x14ac:dyDescent="0.35">
      <c r="A24" s="23" t="s">
        <v>157</v>
      </c>
      <c r="B24" s="23"/>
      <c r="C24" s="23"/>
    </row>
    <row r="25" spans="1:3" x14ac:dyDescent="0.35">
      <c r="A25" s="23" t="s">
        <v>147</v>
      </c>
      <c r="B25" s="23"/>
      <c r="C25" s="23"/>
    </row>
    <row r="26" spans="1:3" x14ac:dyDescent="0.35">
      <c r="A26" s="92" t="s">
        <v>146</v>
      </c>
      <c r="B26" s="23"/>
      <c r="C26" s="23"/>
    </row>
  </sheetData>
  <mergeCells count="2">
    <mergeCell ref="B9:E9"/>
    <mergeCell ref="B10:E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6"/>
  <sheetViews>
    <sheetView topLeftCell="A8" workbookViewId="0">
      <selection activeCell="A26" sqref="A26"/>
    </sheetView>
  </sheetViews>
  <sheetFormatPr defaultColWidth="9.1796875" defaultRowHeight="14.5" x14ac:dyDescent="0.35"/>
  <cols>
    <col min="1" max="1" width="9.1796875" style="20"/>
    <col min="2" max="3" width="25.7265625" style="20" customWidth="1"/>
    <col min="4" max="4" width="20" style="20" customWidth="1"/>
    <col min="5" max="5" width="9.1796875" style="20"/>
    <col min="6" max="6" width="25.7265625" style="20" customWidth="1"/>
    <col min="7" max="7" width="15.81640625" style="20" customWidth="1"/>
    <col min="8" max="8" width="17.26953125" style="20" customWidth="1"/>
    <col min="9" max="9" width="21" style="20" customWidth="1"/>
    <col min="10" max="10" width="13.1796875" style="20" customWidth="1"/>
    <col min="11" max="11" width="13" style="20" customWidth="1"/>
    <col min="12" max="16384" width="9.1796875" style="20"/>
  </cols>
  <sheetData>
    <row r="1" spans="1:11" x14ac:dyDescent="0.35">
      <c r="A1" s="20" t="s">
        <v>98</v>
      </c>
    </row>
    <row r="2" spans="1:11" ht="86.25" customHeight="1" x14ac:dyDescent="0.35">
      <c r="A2" s="21"/>
      <c r="B2" s="22" t="s">
        <v>79</v>
      </c>
      <c r="C2" s="22" t="s">
        <v>104</v>
      </c>
      <c r="D2" s="22" t="s">
        <v>163</v>
      </c>
      <c r="E2" s="22" t="s">
        <v>87</v>
      </c>
      <c r="F2" s="22" t="s">
        <v>173</v>
      </c>
      <c r="G2" s="22" t="s">
        <v>99</v>
      </c>
      <c r="H2" s="22" t="s">
        <v>89</v>
      </c>
      <c r="I2" s="22" t="s">
        <v>162</v>
      </c>
      <c r="J2" s="22" t="s">
        <v>83</v>
      </c>
      <c r="K2" s="22" t="s">
        <v>90</v>
      </c>
    </row>
    <row r="3" spans="1:11" x14ac:dyDescent="0.35">
      <c r="A3" s="21">
        <v>1</v>
      </c>
      <c r="B3" s="21">
        <v>2</v>
      </c>
      <c r="C3" s="21">
        <v>3</v>
      </c>
      <c r="D3" s="21">
        <v>4</v>
      </c>
      <c r="E3" s="21">
        <v>5</v>
      </c>
      <c r="F3" s="21">
        <v>6</v>
      </c>
      <c r="G3" s="21">
        <v>7</v>
      </c>
      <c r="H3" s="21">
        <v>8</v>
      </c>
      <c r="I3" s="21">
        <v>9</v>
      </c>
      <c r="J3" s="21">
        <v>10</v>
      </c>
      <c r="K3" s="21">
        <v>11</v>
      </c>
    </row>
    <row r="4" spans="1:11" ht="44.25" customHeight="1" x14ac:dyDescent="0.35">
      <c r="A4" s="21" t="s">
        <v>91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35">
      <c r="A5" s="21" t="s">
        <v>92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35">
      <c r="A6" s="21" t="s">
        <v>93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35">
      <c r="A7" s="21" t="s">
        <v>94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35">
      <c r="A8" s="21" t="s">
        <v>95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35">
      <c r="A9" s="21" t="s">
        <v>96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x14ac:dyDescent="0.35">
      <c r="A10" s="21" t="s">
        <v>97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14.25" customHeight="1" x14ac:dyDescent="0.35">
      <c r="A11" s="30"/>
      <c r="B11" s="77" t="s">
        <v>187</v>
      </c>
      <c r="C11" s="78"/>
      <c r="D11" s="78"/>
      <c r="E11" s="79"/>
      <c r="F11" s="21"/>
      <c r="G11" s="21"/>
      <c r="H11" s="21"/>
      <c r="I11" s="21"/>
      <c r="J11" s="21"/>
      <c r="K11" s="21"/>
    </row>
    <row r="12" spans="1:11" x14ac:dyDescent="0.35">
      <c r="A12" s="30"/>
      <c r="B12" s="77" t="s">
        <v>158</v>
      </c>
      <c r="C12" s="78"/>
      <c r="D12" s="78"/>
      <c r="E12" s="79"/>
      <c r="F12" s="21"/>
      <c r="G12" s="21"/>
      <c r="H12" s="21"/>
      <c r="I12" s="21"/>
      <c r="J12" s="21"/>
      <c r="K12" s="21"/>
    </row>
    <row r="14" spans="1:11" x14ac:dyDescent="0.35">
      <c r="A14" s="24" t="s">
        <v>127</v>
      </c>
      <c r="B14" s="24"/>
    </row>
    <row r="15" spans="1:11" x14ac:dyDescent="0.35">
      <c r="A15" s="24" t="s">
        <v>149</v>
      </c>
      <c r="B15" s="24"/>
    </row>
    <row r="16" spans="1:11" x14ac:dyDescent="0.35">
      <c r="A16" s="24" t="s">
        <v>150</v>
      </c>
      <c r="B16" s="24"/>
    </row>
    <row r="17" spans="1:2" x14ac:dyDescent="0.35">
      <c r="A17" s="24" t="s">
        <v>159</v>
      </c>
      <c r="B17" s="24"/>
    </row>
    <row r="18" spans="1:2" x14ac:dyDescent="0.35">
      <c r="A18" s="24" t="s">
        <v>152</v>
      </c>
      <c r="B18" s="24"/>
    </row>
    <row r="19" spans="1:2" x14ac:dyDescent="0.35">
      <c r="A19" s="24" t="s">
        <v>154</v>
      </c>
      <c r="B19" s="24"/>
    </row>
    <row r="20" spans="1:2" x14ac:dyDescent="0.35">
      <c r="A20" s="24" t="s">
        <v>160</v>
      </c>
      <c r="B20" s="24"/>
    </row>
    <row r="21" spans="1:2" x14ac:dyDescent="0.35">
      <c r="A21" s="24" t="s">
        <v>155</v>
      </c>
      <c r="B21" s="24"/>
    </row>
    <row r="22" spans="1:2" x14ac:dyDescent="0.35">
      <c r="A22" s="24" t="s">
        <v>161</v>
      </c>
      <c r="B22" s="24"/>
    </row>
    <row r="23" spans="1:2" x14ac:dyDescent="0.35">
      <c r="A23" s="24" t="s">
        <v>156</v>
      </c>
      <c r="B23" s="24"/>
    </row>
    <row r="24" spans="1:2" x14ac:dyDescent="0.35">
      <c r="A24" s="24" t="s">
        <v>157</v>
      </c>
      <c r="B24" s="24"/>
    </row>
    <row r="25" spans="1:2" x14ac:dyDescent="0.35">
      <c r="A25" s="24" t="s">
        <v>147</v>
      </c>
      <c r="B25" s="24"/>
    </row>
    <row r="26" spans="1:2" x14ac:dyDescent="0.35">
      <c r="A26" s="90" t="s">
        <v>146</v>
      </c>
      <c r="B26" s="24"/>
    </row>
  </sheetData>
  <mergeCells count="2">
    <mergeCell ref="B11:E11"/>
    <mergeCell ref="B12:E12"/>
  </mergeCells>
  <pageMargins left="0.7" right="0.7" top="0.75" bottom="0.75" header="0.3" footer="0.3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4"/>
  <sheetViews>
    <sheetView workbookViewId="0">
      <selection activeCell="A23" sqref="A23"/>
    </sheetView>
  </sheetViews>
  <sheetFormatPr defaultRowHeight="14.5" x14ac:dyDescent="0.35"/>
  <cols>
    <col min="1" max="1" width="4.81640625" customWidth="1"/>
    <col min="2" max="2" width="23.54296875" customWidth="1"/>
    <col min="3" max="3" width="23.26953125" style="2" customWidth="1"/>
    <col min="4" max="4" width="20.453125" customWidth="1"/>
    <col min="5" max="5" width="12.26953125" customWidth="1"/>
    <col min="6" max="6" width="30.1796875" customWidth="1"/>
    <col min="7" max="7" width="18.54296875" customWidth="1"/>
    <col min="8" max="8" width="17.1796875" customWidth="1"/>
    <col min="9" max="9" width="12.81640625" customWidth="1"/>
    <col min="11" max="11" width="13.7265625" customWidth="1"/>
  </cols>
  <sheetData>
    <row r="1" spans="1:12" x14ac:dyDescent="0.35">
      <c r="A1" t="s">
        <v>105</v>
      </c>
    </row>
    <row r="2" spans="1:12" ht="71.25" customHeight="1" x14ac:dyDescent="0.35">
      <c r="A2" s="3"/>
      <c r="B2" s="3" t="s">
        <v>79</v>
      </c>
      <c r="C2" s="3" t="s">
        <v>104</v>
      </c>
      <c r="D2" s="3" t="s">
        <v>107</v>
      </c>
      <c r="E2" s="3" t="s">
        <v>80</v>
      </c>
      <c r="F2" s="3" t="s">
        <v>153</v>
      </c>
      <c r="G2" s="3" t="s">
        <v>101</v>
      </c>
      <c r="H2" s="3" t="s">
        <v>162</v>
      </c>
      <c r="I2" s="3" t="s">
        <v>100</v>
      </c>
      <c r="J2" s="3" t="s">
        <v>83</v>
      </c>
      <c r="K2" s="3" t="s">
        <v>90</v>
      </c>
      <c r="L2" s="1"/>
    </row>
    <row r="3" spans="1:12" ht="25.5" customHeight="1" x14ac:dyDescent="0.35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 t="s">
        <v>166</v>
      </c>
      <c r="J3" s="4">
        <v>10</v>
      </c>
      <c r="K3" s="4">
        <v>11</v>
      </c>
    </row>
    <row r="4" spans="1:12" x14ac:dyDescent="0.35">
      <c r="A4" s="4" t="s">
        <v>91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12" x14ac:dyDescent="0.35">
      <c r="A5" s="4" t="s">
        <v>92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spans="1:12" s="2" customFormat="1" x14ac:dyDescent="0.35">
      <c r="A6" s="4" t="s">
        <v>93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s="2" customFormat="1" x14ac:dyDescent="0.35">
      <c r="A7" s="4" t="s">
        <v>97</v>
      </c>
      <c r="B7" s="4"/>
      <c r="C7" s="4"/>
      <c r="D7" s="4"/>
      <c r="E7" s="4"/>
      <c r="F7" s="4"/>
      <c r="G7" s="4"/>
      <c r="H7" s="4"/>
      <c r="I7" s="4"/>
      <c r="J7" s="4"/>
      <c r="K7" s="4"/>
    </row>
    <row r="8" spans="1:12" s="20" customFormat="1" ht="14.25" customHeight="1" x14ac:dyDescent="0.35">
      <c r="A8" s="30"/>
      <c r="B8" s="77" t="s">
        <v>187</v>
      </c>
      <c r="C8" s="78"/>
      <c r="D8" s="78"/>
      <c r="E8" s="79"/>
      <c r="F8" s="21"/>
      <c r="G8" s="21"/>
      <c r="H8" s="21"/>
      <c r="I8" s="21"/>
      <c r="J8" s="21"/>
      <c r="K8" s="21"/>
    </row>
    <row r="9" spans="1:12" s="20" customFormat="1" x14ac:dyDescent="0.35">
      <c r="A9" s="30"/>
      <c r="B9" s="77" t="s">
        <v>158</v>
      </c>
      <c r="C9" s="78"/>
      <c r="D9" s="78"/>
      <c r="E9" s="79"/>
      <c r="F9" s="21"/>
      <c r="G9" s="21"/>
      <c r="H9" s="21"/>
      <c r="I9" s="21"/>
      <c r="J9" s="21"/>
      <c r="K9" s="21"/>
    </row>
    <row r="11" spans="1:12" s="2" customFormat="1" x14ac:dyDescent="0.35">
      <c r="A11" s="7" t="s">
        <v>127</v>
      </c>
      <c r="B11" s="7"/>
    </row>
    <row r="12" spans="1:12" s="2" customFormat="1" x14ac:dyDescent="0.35">
      <c r="A12" s="7" t="s">
        <v>149</v>
      </c>
      <c r="B12" s="7"/>
    </row>
    <row r="13" spans="1:12" s="2" customFormat="1" x14ac:dyDescent="0.35">
      <c r="A13" s="7" t="s">
        <v>167</v>
      </c>
      <c r="B13" s="7"/>
    </row>
    <row r="14" spans="1:12" s="2" customFormat="1" x14ac:dyDescent="0.35">
      <c r="A14" s="7" t="s">
        <v>168</v>
      </c>
      <c r="B14" s="7"/>
    </row>
    <row r="15" spans="1:12" s="2" customFormat="1" x14ac:dyDescent="0.35">
      <c r="A15" s="7" t="s">
        <v>170</v>
      </c>
      <c r="B15" s="7"/>
    </row>
    <row r="16" spans="1:12" s="2" customFormat="1" x14ac:dyDescent="0.35">
      <c r="A16" s="7" t="s">
        <v>154</v>
      </c>
      <c r="B16" s="7"/>
    </row>
    <row r="17" spans="1:2" s="2" customFormat="1" x14ac:dyDescent="0.35">
      <c r="A17" s="7" t="s">
        <v>165</v>
      </c>
      <c r="B17" s="7"/>
    </row>
    <row r="18" spans="1:2" s="2" customFormat="1" x14ac:dyDescent="0.35">
      <c r="A18" s="7" t="s">
        <v>155</v>
      </c>
      <c r="B18" s="7"/>
    </row>
    <row r="19" spans="1:2" s="2" customFormat="1" x14ac:dyDescent="0.35">
      <c r="A19" s="7" t="s">
        <v>161</v>
      </c>
      <c r="B19" s="7"/>
    </row>
    <row r="20" spans="1:2" s="2" customFormat="1" x14ac:dyDescent="0.35">
      <c r="A20" s="7" t="s">
        <v>156</v>
      </c>
      <c r="B20" s="7"/>
    </row>
    <row r="21" spans="1:2" s="2" customFormat="1" x14ac:dyDescent="0.35">
      <c r="A21" s="7" t="s">
        <v>157</v>
      </c>
      <c r="B21" s="7"/>
    </row>
    <row r="22" spans="1:2" s="2" customFormat="1" x14ac:dyDescent="0.35">
      <c r="A22" s="7" t="s">
        <v>147</v>
      </c>
      <c r="B22" s="7"/>
    </row>
    <row r="23" spans="1:2" s="2" customFormat="1" x14ac:dyDescent="0.35">
      <c r="A23" s="91" t="s">
        <v>146</v>
      </c>
      <c r="B23" s="7"/>
    </row>
    <row r="24" spans="1:2" x14ac:dyDescent="0.35">
      <c r="A24" s="70"/>
    </row>
  </sheetData>
  <mergeCells count="2">
    <mergeCell ref="B8:E8"/>
    <mergeCell ref="B9:E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2"/>
  <sheetViews>
    <sheetView topLeftCell="A15" zoomScale="80" zoomScaleNormal="80" workbookViewId="0">
      <selection activeCell="H17" sqref="H17"/>
    </sheetView>
  </sheetViews>
  <sheetFormatPr defaultRowHeight="14.5" x14ac:dyDescent="0.35"/>
  <cols>
    <col min="1" max="1" width="38" customWidth="1"/>
    <col min="2" max="2" width="16.54296875" style="2" customWidth="1"/>
    <col min="3" max="3" width="11.1796875" style="6" customWidth="1"/>
    <col min="4" max="4" width="24.7265625" style="2" customWidth="1"/>
    <col min="5" max="5" width="21.54296875" customWidth="1"/>
    <col min="6" max="6" width="19.453125" customWidth="1"/>
    <col min="7" max="7" width="23.26953125" customWidth="1"/>
    <col min="8" max="8" width="11.81640625" customWidth="1"/>
    <col min="9" max="9" width="16" customWidth="1"/>
  </cols>
  <sheetData>
    <row r="1" spans="1:11" s="2" customFormat="1" x14ac:dyDescent="0.35">
      <c r="A1" s="2" t="s">
        <v>182</v>
      </c>
      <c r="B1" s="67" t="s">
        <v>183</v>
      </c>
      <c r="C1" s="6"/>
    </row>
    <row r="2" spans="1:11" s="2" customFormat="1" x14ac:dyDescent="0.35">
      <c r="C2" s="6"/>
    </row>
    <row r="3" spans="1:11" s="63" customFormat="1" ht="27.75" customHeight="1" x14ac:dyDescent="0.3">
      <c r="A3" s="84" t="s">
        <v>179</v>
      </c>
      <c r="B3" s="84"/>
      <c r="C3" s="84"/>
      <c r="D3" s="84"/>
      <c r="E3" s="84"/>
      <c r="F3" s="84"/>
      <c r="G3" s="84"/>
      <c r="H3" s="84"/>
      <c r="I3" s="84"/>
      <c r="J3" s="84"/>
      <c r="K3" s="62"/>
    </row>
    <row r="4" spans="1:11" s="63" customFormat="1" ht="41.25" customHeight="1" x14ac:dyDescent="0.3">
      <c r="A4" s="85" t="s">
        <v>180</v>
      </c>
      <c r="B4" s="85"/>
      <c r="C4" s="85"/>
      <c r="D4" s="85"/>
      <c r="E4" s="85"/>
      <c r="F4" s="85"/>
      <c r="G4" s="85"/>
      <c r="H4" s="85"/>
      <c r="I4" s="85"/>
      <c r="J4" s="85"/>
      <c r="K4" s="62"/>
    </row>
    <row r="5" spans="1:11" s="63" customFormat="1" ht="14" x14ac:dyDescent="0.3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</row>
    <row r="6" spans="1:11" s="63" customFormat="1" ht="24" customHeight="1" x14ac:dyDescent="0.3">
      <c r="A6" s="86" t="s">
        <v>181</v>
      </c>
      <c r="B6" s="86"/>
      <c r="C6" s="86"/>
      <c r="D6" s="86"/>
      <c r="E6" s="86"/>
      <c r="F6" s="62"/>
      <c r="G6" s="62"/>
      <c r="H6" s="62"/>
      <c r="I6" s="62"/>
      <c r="J6" s="62"/>
      <c r="K6" s="62"/>
    </row>
    <row r="7" spans="1:11" s="63" customFormat="1" ht="24" customHeight="1" x14ac:dyDescent="0.3">
      <c r="A7" s="63" t="s">
        <v>184</v>
      </c>
      <c r="F7" s="62"/>
      <c r="G7" s="62"/>
      <c r="H7" s="62"/>
      <c r="I7" s="62"/>
      <c r="J7" s="62"/>
      <c r="K7" s="62"/>
    </row>
    <row r="8" spans="1:11" s="63" customFormat="1" ht="14" x14ac:dyDescent="0.3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11" s="66" customFormat="1" ht="24" customHeight="1" x14ac:dyDescent="0.35">
      <c r="A9" s="64" t="s">
        <v>185</v>
      </c>
      <c r="B9" s="68"/>
      <c r="C9" s="65"/>
      <c r="D9" s="65"/>
      <c r="E9" s="65"/>
      <c r="F9" s="65"/>
      <c r="G9" s="65"/>
      <c r="H9" s="65"/>
      <c r="I9" s="65"/>
      <c r="J9" s="65"/>
      <c r="K9" s="65"/>
    </row>
    <row r="10" spans="1:11" s="2" customFormat="1" ht="15" thickBot="1" x14ac:dyDescent="0.4">
      <c r="C10" s="6"/>
    </row>
    <row r="11" spans="1:11" s="2" customFormat="1" ht="29.5" customHeight="1" thickBot="1" x14ac:dyDescent="0.4">
      <c r="A11" s="2" t="s">
        <v>0</v>
      </c>
      <c r="B11" s="87"/>
      <c r="C11" s="88"/>
      <c r="D11" s="88"/>
      <c r="E11" s="88"/>
      <c r="F11" s="88"/>
      <c r="G11" s="88"/>
      <c r="H11" s="88"/>
      <c r="I11" s="89"/>
    </row>
    <row r="12" spans="1:11" s="2" customFormat="1" x14ac:dyDescent="0.35">
      <c r="B12" s="2" t="s">
        <v>186</v>
      </c>
      <c r="C12" s="6"/>
    </row>
    <row r="13" spans="1:11" s="2" customFormat="1" x14ac:dyDescent="0.35">
      <c r="C13" s="6"/>
    </row>
    <row r="14" spans="1:11" s="2" customFormat="1" x14ac:dyDescent="0.35">
      <c r="C14" s="6"/>
    </row>
    <row r="15" spans="1:11" x14ac:dyDescent="0.35">
      <c r="A15" s="80" t="s">
        <v>102</v>
      </c>
      <c r="B15" s="80"/>
      <c r="C15" s="80"/>
      <c r="D15" s="80"/>
      <c r="E15" s="81"/>
      <c r="F15" s="81"/>
      <c r="G15" s="81"/>
      <c r="H15" s="81"/>
    </row>
    <row r="16" spans="1:11" ht="48.75" customHeight="1" x14ac:dyDescent="0.35">
      <c r="A16" s="17" t="s">
        <v>111</v>
      </c>
      <c r="B16" s="17" t="s">
        <v>110</v>
      </c>
      <c r="C16" s="18" t="s">
        <v>115</v>
      </c>
      <c r="D16" s="14" t="s">
        <v>116</v>
      </c>
      <c r="E16" s="15" t="s">
        <v>117</v>
      </c>
      <c r="F16" s="15" t="s">
        <v>106</v>
      </c>
      <c r="G16" s="16" t="s">
        <v>118</v>
      </c>
      <c r="H16" s="16" t="s">
        <v>119</v>
      </c>
      <c r="I16" s="16" t="s">
        <v>120</v>
      </c>
    </row>
    <row r="17" spans="1:9" ht="78.75" customHeight="1" x14ac:dyDescent="0.35">
      <c r="A17" s="9" t="s">
        <v>108</v>
      </c>
      <c r="B17" s="9" t="s">
        <v>112</v>
      </c>
      <c r="C17" s="8">
        <v>1</v>
      </c>
      <c r="D17" s="13"/>
      <c r="E17" s="12"/>
      <c r="F17" s="12"/>
      <c r="G17" s="61"/>
      <c r="H17" s="61"/>
      <c r="I17" s="61">
        <f>+G17*1.22</f>
        <v>0</v>
      </c>
    </row>
    <row r="18" spans="1:9" ht="52.5" customHeight="1" x14ac:dyDescent="0.35">
      <c r="A18" s="9" t="s">
        <v>171</v>
      </c>
      <c r="B18" s="9" t="s">
        <v>112</v>
      </c>
      <c r="C18" s="8">
        <v>1</v>
      </c>
      <c r="D18" s="13"/>
      <c r="E18" s="12"/>
      <c r="F18" s="12"/>
      <c r="G18" s="61"/>
      <c r="H18" s="61"/>
      <c r="I18" s="61">
        <f t="shared" ref="I18:I21" si="0">+G18*1.22</f>
        <v>0</v>
      </c>
    </row>
    <row r="19" spans="1:9" ht="60.75" customHeight="1" x14ac:dyDescent="0.35">
      <c r="A19" s="11" t="s">
        <v>109</v>
      </c>
      <c r="B19" s="11" t="s">
        <v>113</v>
      </c>
      <c r="C19" s="10">
        <v>72</v>
      </c>
      <c r="D19" s="11">
        <v>0</v>
      </c>
      <c r="E19" s="4">
        <v>0</v>
      </c>
      <c r="F19" s="4">
        <v>0</v>
      </c>
      <c r="G19" s="61"/>
      <c r="H19" s="61"/>
      <c r="I19" s="61">
        <f t="shared" si="0"/>
        <v>0</v>
      </c>
    </row>
    <row r="20" spans="1:9" s="2" customFormat="1" ht="56.25" customHeight="1" x14ac:dyDescent="0.35">
      <c r="A20" s="11" t="s">
        <v>123</v>
      </c>
      <c r="B20" s="11" t="s">
        <v>188</v>
      </c>
      <c r="C20" s="10">
        <v>6</v>
      </c>
      <c r="D20" s="11">
        <v>0</v>
      </c>
      <c r="E20" s="4">
        <v>0</v>
      </c>
      <c r="F20" s="4">
        <v>0</v>
      </c>
      <c r="G20" s="61"/>
      <c r="H20" s="61"/>
      <c r="I20" s="61">
        <f t="shared" si="0"/>
        <v>0</v>
      </c>
    </row>
    <row r="21" spans="1:9" ht="57.75" customHeight="1" x14ac:dyDescent="0.35">
      <c r="A21" s="11" t="s">
        <v>121</v>
      </c>
      <c r="B21" s="11" t="s">
        <v>114</v>
      </c>
      <c r="C21" s="10">
        <v>7</v>
      </c>
      <c r="D21" s="11">
        <v>0</v>
      </c>
      <c r="E21" s="5">
        <v>0</v>
      </c>
      <c r="F21" s="5">
        <v>0</v>
      </c>
      <c r="G21" s="61">
        <f>+REAGENTI!N58+KALIBRATORJI!I12+KONTROLE!I12+'POTROŠNI MATERIAL'!I9</f>
        <v>0</v>
      </c>
      <c r="H21" s="61">
        <f>+REAGENTI!O58+KALIBRATORJI!J12+KONTROLE!J12+'POTROŠNI MATERIAL'!J9</f>
        <v>0</v>
      </c>
      <c r="I21" s="61">
        <f t="shared" si="0"/>
        <v>0</v>
      </c>
    </row>
    <row r="22" spans="1:9" ht="48" customHeight="1" x14ac:dyDescent="0.35">
      <c r="A22" s="82" t="s">
        <v>122</v>
      </c>
      <c r="B22" s="83"/>
      <c r="C22" s="83"/>
      <c r="D22" s="83"/>
      <c r="E22" s="83"/>
      <c r="F22" s="83"/>
      <c r="G22" s="83"/>
      <c r="H22" s="83"/>
      <c r="I22" s="71">
        <f>SUM(I17:I21)</f>
        <v>0</v>
      </c>
    </row>
  </sheetData>
  <mergeCells count="6">
    <mergeCell ref="A15:H15"/>
    <mergeCell ref="A22:H22"/>
    <mergeCell ref="A3:J3"/>
    <mergeCell ref="A4:J4"/>
    <mergeCell ref="A6:E6"/>
    <mergeCell ref="B11:I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REAGENTI</vt:lpstr>
      <vt:lpstr>KALIBRATORJI</vt:lpstr>
      <vt:lpstr>KONTROLE</vt:lpstr>
      <vt:lpstr>POTROŠNI MATERIAL</vt:lpstr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Buda</dc:creator>
  <cp:lastModifiedBy>Martina Magajna</cp:lastModifiedBy>
  <cp:lastPrinted>2022-04-25T09:42:17Z</cp:lastPrinted>
  <dcterms:created xsi:type="dcterms:W3CDTF">2015-06-05T18:17:20Z</dcterms:created>
  <dcterms:modified xsi:type="dcterms:W3CDTF">2022-05-13T07:12:06Z</dcterms:modified>
</cp:coreProperties>
</file>